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CE3D1A34-D83F-47BA-ACB5-62FE5BED14B7}" xr6:coauthVersionLast="47" xr6:coauthVersionMax="47" xr10:uidLastSave="{00000000-0000-0000-0000-000000000000}"/>
  <bookViews>
    <workbookView xWindow="-28910" yWindow="1630" windowWidth="29020" windowHeight="15700" xr2:uid="{00000000-000D-0000-FFFF-FFFF00000000}"/>
  </bookViews>
  <sheets>
    <sheet name="Основной 2025" sheetId="3" r:id="rId1"/>
  </sheets>
  <definedNames>
    <definedName name="_xlnm._FilterDatabase" localSheetId="0" hidden="1">'Основной 2025'!$C$7:$W$113</definedName>
    <definedName name="OLE_LINK18" localSheetId="0">'Основной 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3" l="1"/>
  <c r="Q17" i="3"/>
  <c r="AB17" i="3"/>
  <c r="S17" i="3"/>
  <c r="T17" i="3"/>
  <c r="X17" i="3"/>
  <c r="AA17" i="3"/>
  <c r="AF168" i="3"/>
  <c r="AF169" i="3"/>
  <c r="AF170" i="3"/>
  <c r="AF171" i="3"/>
  <c r="AF172" i="3"/>
  <c r="AF167" i="3"/>
  <c r="AF143" i="3"/>
  <c r="AF144" i="3"/>
  <c r="AF145" i="3"/>
  <c r="AF146" i="3"/>
  <c r="AF147" i="3"/>
  <c r="AH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4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G106" i="3"/>
  <c r="AH106" i="3"/>
  <c r="AF107" i="3"/>
  <c r="AH107" i="3"/>
  <c r="AF108" i="3"/>
  <c r="AH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G121" i="3"/>
  <c r="AH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H139" i="3"/>
  <c r="AF140" i="3"/>
  <c r="AF92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71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45" i="3"/>
  <c r="AF14" i="3"/>
  <c r="AF15" i="3"/>
  <c r="AF16" i="3"/>
  <c r="AF17" i="3"/>
  <c r="AG17" i="3"/>
  <c r="AI17" i="3" s="1"/>
  <c r="AH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13" i="3"/>
  <c r="AF10" i="3"/>
  <c r="AF11" i="3"/>
  <c r="AB168" i="3"/>
  <c r="AB169" i="3"/>
  <c r="AB170" i="3"/>
  <c r="AB171" i="3"/>
  <c r="AB172" i="3"/>
  <c r="AB167" i="3"/>
  <c r="AB143" i="3"/>
  <c r="AB144" i="3"/>
  <c r="AB145" i="3"/>
  <c r="AB146" i="3"/>
  <c r="AB147" i="3"/>
  <c r="AB148" i="3"/>
  <c r="AB149" i="3"/>
  <c r="AB150" i="3"/>
  <c r="AB151" i="3"/>
  <c r="AB152" i="3"/>
  <c r="AB153" i="3"/>
  <c r="AB154" i="3"/>
  <c r="AB155" i="3"/>
  <c r="AB156" i="3"/>
  <c r="AB157" i="3"/>
  <c r="AB158" i="3"/>
  <c r="AC158" i="3"/>
  <c r="AD158" i="3"/>
  <c r="AB159" i="3"/>
  <c r="AB160" i="3"/>
  <c r="AB161" i="3"/>
  <c r="AB162" i="3"/>
  <c r="AB163" i="3"/>
  <c r="AB164" i="3"/>
  <c r="AB165" i="3"/>
  <c r="AB142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C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C118" i="3"/>
  <c r="AD118" i="3"/>
  <c r="AB119" i="3"/>
  <c r="AC119" i="3"/>
  <c r="AD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C139" i="3"/>
  <c r="AD139" i="3"/>
  <c r="AB140" i="3"/>
  <c r="AB93" i="3"/>
  <c r="AB92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71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45" i="3"/>
  <c r="AB14" i="3"/>
  <c r="AB15" i="3"/>
  <c r="AB16" i="3"/>
  <c r="AC17" i="3"/>
  <c r="AE17" i="3" s="1"/>
  <c r="AD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X10" i="3"/>
  <c r="X11" i="3"/>
  <c r="AB10" i="3"/>
  <c r="AB11" i="3"/>
  <c r="AB12" i="3"/>
  <c r="X170" i="3"/>
  <c r="X171" i="3"/>
  <c r="X172" i="3"/>
  <c r="AA172" i="3" s="1"/>
  <c r="X169" i="3"/>
  <c r="X168" i="3"/>
  <c r="X167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44" i="3"/>
  <c r="X143" i="3"/>
  <c r="X142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11" i="3"/>
  <c r="X110" i="3"/>
  <c r="X109" i="3"/>
  <c r="X108" i="3"/>
  <c r="X107" i="3"/>
  <c r="X106" i="3"/>
  <c r="X105" i="3"/>
  <c r="X104" i="3"/>
  <c r="X103" i="3"/>
  <c r="X102" i="3"/>
  <c r="X101" i="3"/>
  <c r="X100" i="3"/>
  <c r="X99" i="3"/>
  <c r="X98" i="3"/>
  <c r="X97" i="3"/>
  <c r="X96" i="3"/>
  <c r="X95" i="3"/>
  <c r="X94" i="3"/>
  <c r="X93" i="3"/>
  <c r="X92" i="3"/>
  <c r="X74" i="3"/>
  <c r="X75" i="3"/>
  <c r="X76" i="3"/>
  <c r="X77" i="3"/>
  <c r="X78" i="3"/>
  <c r="X79" i="3"/>
  <c r="Z79" i="3"/>
  <c r="X80" i="3"/>
  <c r="X81" i="3"/>
  <c r="X82" i="3"/>
  <c r="X83" i="3"/>
  <c r="X84" i="3"/>
  <c r="X85" i="3"/>
  <c r="X86" i="3"/>
  <c r="X87" i="3"/>
  <c r="X88" i="3"/>
  <c r="X89" i="3"/>
  <c r="X90" i="3"/>
  <c r="X72" i="3"/>
  <c r="X73" i="3"/>
  <c r="X71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S168" i="3"/>
  <c r="T168" i="3"/>
  <c r="AH168" i="3" s="1"/>
  <c r="S169" i="3"/>
  <c r="Y169" i="3" s="1"/>
  <c r="T169" i="3"/>
  <c r="Z169" i="3" s="1"/>
  <c r="S170" i="3"/>
  <c r="Y170" i="3" s="1"/>
  <c r="T170" i="3"/>
  <c r="AD170" i="3" s="1"/>
  <c r="S171" i="3"/>
  <c r="Y171" i="3" s="1"/>
  <c r="T171" i="3"/>
  <c r="Z171" i="3" s="1"/>
  <c r="S172" i="3"/>
  <c r="AC172" i="3" s="1"/>
  <c r="T172" i="3"/>
  <c r="T167" i="3"/>
  <c r="Z167" i="3" s="1"/>
  <c r="S167" i="3"/>
  <c r="AC167" i="3" s="1"/>
  <c r="S143" i="3"/>
  <c r="T143" i="3"/>
  <c r="AH143" i="3" s="1"/>
  <c r="S144" i="3"/>
  <c r="T144" i="3"/>
  <c r="S145" i="3"/>
  <c r="Y145" i="3" s="1"/>
  <c r="T145" i="3"/>
  <c r="S146" i="3"/>
  <c r="T146" i="3"/>
  <c r="S147" i="3"/>
  <c r="Y147" i="3" s="1"/>
  <c r="T147" i="3"/>
  <c r="Z147" i="3" s="1"/>
  <c r="S148" i="3"/>
  <c r="Y148" i="3" s="1"/>
  <c r="T148" i="3"/>
  <c r="AD148" i="3" s="1"/>
  <c r="S149" i="3"/>
  <c r="Y149" i="3" s="1"/>
  <c r="T149" i="3"/>
  <c r="Z149" i="3" s="1"/>
  <c r="S150" i="3"/>
  <c r="T150" i="3"/>
  <c r="Z150" i="3" s="1"/>
  <c r="S151" i="3"/>
  <c r="Y151" i="3" s="1"/>
  <c r="T151" i="3"/>
  <c r="AH151" i="3" s="1"/>
  <c r="S152" i="3"/>
  <c r="AG152" i="3" s="1"/>
  <c r="T152" i="3"/>
  <c r="Z152" i="3" s="1"/>
  <c r="S153" i="3"/>
  <c r="Y153" i="3" s="1"/>
  <c r="T153" i="3"/>
  <c r="S154" i="3"/>
  <c r="T154" i="3"/>
  <c r="S155" i="3"/>
  <c r="AC155" i="3" s="1"/>
  <c r="T155" i="3"/>
  <c r="AD155" i="3" s="1"/>
  <c r="S156" i="3"/>
  <c r="Y156" i="3" s="1"/>
  <c r="T156" i="3"/>
  <c r="AD156" i="3" s="1"/>
  <c r="S157" i="3"/>
  <c r="AC157" i="3" s="1"/>
  <c r="T157" i="3"/>
  <c r="S158" i="3"/>
  <c r="Y158" i="3" s="1"/>
  <c r="T158" i="3"/>
  <c r="Z158" i="3" s="1"/>
  <c r="S159" i="3"/>
  <c r="AG159" i="3" s="1"/>
  <c r="T159" i="3"/>
  <c r="AH159" i="3" s="1"/>
  <c r="S160" i="3"/>
  <c r="Y160" i="3" s="1"/>
  <c r="T160" i="3"/>
  <c r="Z160" i="3" s="1"/>
  <c r="S161" i="3"/>
  <c r="AG161" i="3" s="1"/>
  <c r="T161" i="3"/>
  <c r="Z161" i="3" s="1"/>
  <c r="S162" i="3"/>
  <c r="Y162" i="3" s="1"/>
  <c r="T162" i="3"/>
  <c r="Z162" i="3" s="1"/>
  <c r="S163" i="3"/>
  <c r="AC163" i="3" s="1"/>
  <c r="T163" i="3"/>
  <c r="Z163" i="3" s="1"/>
  <c r="S164" i="3"/>
  <c r="Y164" i="3" s="1"/>
  <c r="T164" i="3"/>
  <c r="AD164" i="3" s="1"/>
  <c r="S165" i="3"/>
  <c r="T165" i="3"/>
  <c r="AD165" i="3" s="1"/>
  <c r="T142" i="3"/>
  <c r="AD142" i="3" s="1"/>
  <c r="S142" i="3"/>
  <c r="AG142" i="3" s="1"/>
  <c r="S93" i="3"/>
  <c r="Y93" i="3" s="1"/>
  <c r="T93" i="3"/>
  <c r="S94" i="3"/>
  <c r="Y94" i="3" s="1"/>
  <c r="T94" i="3"/>
  <c r="Z94" i="3" s="1"/>
  <c r="S95" i="3"/>
  <c r="Y95" i="3" s="1"/>
  <c r="T95" i="3"/>
  <c r="Z95" i="3" s="1"/>
  <c r="S96" i="3"/>
  <c r="T96" i="3"/>
  <c r="AD96" i="3" s="1"/>
  <c r="S97" i="3"/>
  <c r="Y97" i="3" s="1"/>
  <c r="T97" i="3"/>
  <c r="Z97" i="3" s="1"/>
  <c r="S98" i="3"/>
  <c r="AC98" i="3" s="1"/>
  <c r="T98" i="3"/>
  <c r="AH98" i="3" s="1"/>
  <c r="S99" i="3"/>
  <c r="AC99" i="3" s="1"/>
  <c r="T99" i="3"/>
  <c r="AD99" i="3" s="1"/>
  <c r="S100" i="3"/>
  <c r="AG100" i="3" s="1"/>
  <c r="T100" i="3"/>
  <c r="AD100" i="3" s="1"/>
  <c r="S101" i="3"/>
  <c r="AC101" i="3" s="1"/>
  <c r="T101" i="3"/>
  <c r="Z101" i="3" s="1"/>
  <c r="S102" i="3"/>
  <c r="Y102" i="3" s="1"/>
  <c r="T102" i="3"/>
  <c r="AD102" i="3" s="1"/>
  <c r="S103" i="3"/>
  <c r="Y103" i="3" s="1"/>
  <c r="T103" i="3"/>
  <c r="Z103" i="3" s="1"/>
  <c r="S104" i="3"/>
  <c r="Y104" i="3" s="1"/>
  <c r="T104" i="3"/>
  <c r="S105" i="3"/>
  <c r="T105" i="3"/>
  <c r="S106" i="3"/>
  <c r="Y106" i="3" s="1"/>
  <c r="T106" i="3"/>
  <c r="Z106" i="3" s="1"/>
  <c r="S107" i="3"/>
  <c r="T107" i="3"/>
  <c r="Z107" i="3" s="1"/>
  <c r="S108" i="3"/>
  <c r="Y108" i="3" s="1"/>
  <c r="T108" i="3"/>
  <c r="Z108" i="3" s="1"/>
  <c r="S109" i="3"/>
  <c r="Y109" i="3" s="1"/>
  <c r="T109" i="3"/>
  <c r="Z109" i="3" s="1"/>
  <c r="S110" i="3"/>
  <c r="Y110" i="3" s="1"/>
  <c r="T110" i="3"/>
  <c r="Z110" i="3" s="1"/>
  <c r="S111" i="3"/>
  <c r="AC111" i="3" s="1"/>
  <c r="T111" i="3"/>
  <c r="AH111" i="3" s="1"/>
  <c r="S112" i="3"/>
  <c r="Y112" i="3" s="1"/>
  <c r="T112" i="3"/>
  <c r="S113" i="3"/>
  <c r="T113" i="3"/>
  <c r="AH113" i="3" s="1"/>
  <c r="S114" i="3"/>
  <c r="T114" i="3"/>
  <c r="S115" i="3"/>
  <c r="Y115" i="3" s="1"/>
  <c r="T115" i="3"/>
  <c r="S116" i="3"/>
  <c r="T116" i="3"/>
  <c r="S117" i="3"/>
  <c r="Y117" i="3" s="1"/>
  <c r="T117" i="3"/>
  <c r="Z117" i="3" s="1"/>
  <c r="S118" i="3"/>
  <c r="Y118" i="3" s="1"/>
  <c r="T118" i="3"/>
  <c r="S119" i="3"/>
  <c r="Y119" i="3" s="1"/>
  <c r="T119" i="3"/>
  <c r="Z119" i="3" s="1"/>
  <c r="S120" i="3"/>
  <c r="AC120" i="3" s="1"/>
  <c r="T120" i="3"/>
  <c r="AH120" i="3" s="1"/>
  <c r="S121" i="3"/>
  <c r="T121" i="3"/>
  <c r="S122" i="3"/>
  <c r="Y122" i="3" s="1"/>
  <c r="T122" i="3"/>
  <c r="AD122" i="3" s="1"/>
  <c r="S123" i="3"/>
  <c r="AC123" i="3" s="1"/>
  <c r="T123" i="3"/>
  <c r="S124" i="3"/>
  <c r="T124" i="3"/>
  <c r="S125" i="3"/>
  <c r="T125" i="3"/>
  <c r="S126" i="3"/>
  <c r="Y126" i="3" s="1"/>
  <c r="T126" i="3"/>
  <c r="AD126" i="3" s="1"/>
  <c r="S127" i="3"/>
  <c r="T127" i="3"/>
  <c r="AD127" i="3" s="1"/>
  <c r="S128" i="3"/>
  <c r="Y128" i="3" s="1"/>
  <c r="T128" i="3"/>
  <c r="Z128" i="3" s="1"/>
  <c r="S129" i="3"/>
  <c r="Y129" i="3" s="1"/>
  <c r="T129" i="3"/>
  <c r="Z129" i="3" s="1"/>
  <c r="S130" i="3"/>
  <c r="Y130" i="3" s="1"/>
  <c r="T130" i="3"/>
  <c r="Z130" i="3" s="1"/>
  <c r="S131" i="3"/>
  <c r="Y131" i="3" s="1"/>
  <c r="T131" i="3"/>
  <c r="AH131" i="3" s="1"/>
  <c r="S132" i="3"/>
  <c r="Y132" i="3" s="1"/>
  <c r="T132" i="3"/>
  <c r="Z132" i="3" s="1"/>
  <c r="S133" i="3"/>
  <c r="AC133" i="3" s="1"/>
  <c r="T133" i="3"/>
  <c r="AH133" i="3" s="1"/>
  <c r="S134" i="3"/>
  <c r="Y134" i="3" s="1"/>
  <c r="T134" i="3"/>
  <c r="S135" i="3"/>
  <c r="AC135" i="3" s="1"/>
  <c r="T135" i="3"/>
  <c r="S136" i="3"/>
  <c r="AG136" i="3" s="1"/>
  <c r="T136" i="3"/>
  <c r="Z136" i="3" s="1"/>
  <c r="S137" i="3"/>
  <c r="Y137" i="3" s="1"/>
  <c r="T137" i="3"/>
  <c r="S138" i="3"/>
  <c r="Y138" i="3" s="1"/>
  <c r="T138" i="3"/>
  <c r="Z138" i="3" s="1"/>
  <c r="S139" i="3"/>
  <c r="Y139" i="3" s="1"/>
  <c r="T139" i="3"/>
  <c r="Z139" i="3" s="1"/>
  <c r="S140" i="3"/>
  <c r="T140" i="3"/>
  <c r="AD140" i="3" s="1"/>
  <c r="T92" i="3"/>
  <c r="Z92" i="3" s="1"/>
  <c r="S92" i="3"/>
  <c r="Y92" i="3" s="1"/>
  <c r="S72" i="3"/>
  <c r="T72" i="3"/>
  <c r="S73" i="3"/>
  <c r="Y73" i="3" s="1"/>
  <c r="T73" i="3"/>
  <c r="AH73" i="3" s="1"/>
  <c r="S74" i="3"/>
  <c r="AG74" i="3" s="1"/>
  <c r="T74" i="3"/>
  <c r="Z74" i="3" s="1"/>
  <c r="S75" i="3"/>
  <c r="Y75" i="3" s="1"/>
  <c r="T75" i="3"/>
  <c r="Z75" i="3" s="1"/>
  <c r="S76" i="3"/>
  <c r="AC76" i="3" s="1"/>
  <c r="T76" i="3"/>
  <c r="S77" i="3"/>
  <c r="T77" i="3"/>
  <c r="S78" i="3"/>
  <c r="Y78" i="3" s="1"/>
  <c r="T78" i="3"/>
  <c r="S79" i="3"/>
  <c r="T79" i="3"/>
  <c r="S80" i="3"/>
  <c r="Y80" i="3" s="1"/>
  <c r="T80" i="3"/>
  <c r="Z80" i="3" s="1"/>
  <c r="S81" i="3"/>
  <c r="T81" i="3"/>
  <c r="AH81" i="3" s="1"/>
  <c r="S82" i="3"/>
  <c r="Y82" i="3" s="1"/>
  <c r="T82" i="3"/>
  <c r="Z82" i="3" s="1"/>
  <c r="S83" i="3"/>
  <c r="Y83" i="3" s="1"/>
  <c r="T83" i="3"/>
  <c r="Z83" i="3" s="1"/>
  <c r="S84" i="3"/>
  <c r="Y84" i="3" s="1"/>
  <c r="T84" i="3"/>
  <c r="Z84" i="3" s="1"/>
  <c r="S85" i="3"/>
  <c r="AC85" i="3" s="1"/>
  <c r="T85" i="3"/>
  <c r="S86" i="3"/>
  <c r="Y86" i="3" s="1"/>
  <c r="T86" i="3"/>
  <c r="S87" i="3"/>
  <c r="T87" i="3"/>
  <c r="AH87" i="3" s="1"/>
  <c r="S88" i="3"/>
  <c r="T88" i="3"/>
  <c r="S89" i="3"/>
  <c r="Y89" i="3" s="1"/>
  <c r="T89" i="3"/>
  <c r="S90" i="3"/>
  <c r="AC90" i="3" s="1"/>
  <c r="T90" i="3"/>
  <c r="AD90" i="3" s="1"/>
  <c r="T71" i="3"/>
  <c r="Z71" i="3" s="1"/>
  <c r="S71" i="3"/>
  <c r="Y71" i="3" s="1"/>
  <c r="T46" i="3"/>
  <c r="AD46" i="3" s="1"/>
  <c r="T47" i="3"/>
  <c r="Z47" i="3" s="1"/>
  <c r="T48" i="3"/>
  <c r="Z48" i="3" s="1"/>
  <c r="T49" i="3"/>
  <c r="Z49" i="3" s="1"/>
  <c r="T50" i="3"/>
  <c r="Z50" i="3" s="1"/>
  <c r="T51" i="3"/>
  <c r="Z51" i="3" s="1"/>
  <c r="T52" i="3"/>
  <c r="AD52" i="3" s="1"/>
  <c r="T53" i="3"/>
  <c r="Z53" i="3" s="1"/>
  <c r="T54" i="3"/>
  <c r="Z54" i="3" s="1"/>
  <c r="T55" i="3"/>
  <c r="T56" i="3"/>
  <c r="Z56" i="3" s="1"/>
  <c r="T57" i="3"/>
  <c r="T58" i="3"/>
  <c r="T59" i="3"/>
  <c r="T60" i="3"/>
  <c r="T61" i="3"/>
  <c r="T62" i="3"/>
  <c r="Z62" i="3" s="1"/>
  <c r="T63" i="3"/>
  <c r="T64" i="3"/>
  <c r="AH64" i="3" s="1"/>
  <c r="T65" i="3"/>
  <c r="Z65" i="3" s="1"/>
  <c r="T66" i="3"/>
  <c r="Z66" i="3" s="1"/>
  <c r="T67" i="3"/>
  <c r="Z67" i="3" s="1"/>
  <c r="T68" i="3"/>
  <c r="T69" i="3"/>
  <c r="Z69" i="3" s="1"/>
  <c r="T45" i="3"/>
  <c r="Z45" i="3" s="1"/>
  <c r="S46" i="3"/>
  <c r="Y46" i="3" s="1"/>
  <c r="S47" i="3"/>
  <c r="Y47" i="3" s="1"/>
  <c r="S48" i="3"/>
  <c r="Y48" i="3" s="1"/>
  <c r="S49" i="3"/>
  <c r="Y49" i="3" s="1"/>
  <c r="S50" i="3"/>
  <c r="AG50" i="3" s="1"/>
  <c r="S51" i="3"/>
  <c r="Y51" i="3" s="1"/>
  <c r="S52" i="3"/>
  <c r="AG52" i="3" s="1"/>
  <c r="S53" i="3"/>
  <c r="AG53" i="3" s="1"/>
  <c r="S54" i="3"/>
  <c r="S55" i="3"/>
  <c r="S56" i="3"/>
  <c r="Y56" i="3" s="1"/>
  <c r="S57" i="3"/>
  <c r="S58" i="3"/>
  <c r="S59" i="3"/>
  <c r="Y59" i="3" s="1"/>
  <c r="S60" i="3"/>
  <c r="S61" i="3"/>
  <c r="S62" i="3"/>
  <c r="AC62" i="3" s="1"/>
  <c r="S63" i="3"/>
  <c r="Y63" i="3" s="1"/>
  <c r="S64" i="3"/>
  <c r="Y64" i="3" s="1"/>
  <c r="S65" i="3"/>
  <c r="Y65" i="3" s="1"/>
  <c r="S66" i="3"/>
  <c r="Y66" i="3" s="1"/>
  <c r="S67" i="3"/>
  <c r="Y67" i="3" s="1"/>
  <c r="S68" i="3"/>
  <c r="Y68" i="3" s="1"/>
  <c r="S69" i="3"/>
  <c r="Y69" i="3" s="1"/>
  <c r="S45" i="3"/>
  <c r="Y45" i="3" s="1"/>
  <c r="X45" i="3"/>
  <c r="Y17" i="3"/>
  <c r="X12" i="3"/>
  <c r="Z17" i="3"/>
  <c r="U14" i="3"/>
  <c r="U15" i="3"/>
  <c r="U16" i="3"/>
  <c r="U17" i="3"/>
  <c r="U11" i="3"/>
  <c r="T11" i="3"/>
  <c r="AH11" i="3" s="1"/>
  <c r="S10" i="3"/>
  <c r="AC10" i="3" s="1"/>
  <c r="AE10" i="3" s="1"/>
  <c r="S11" i="3"/>
  <c r="AG11" i="3" s="1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42" i="3"/>
  <c r="K168" i="3"/>
  <c r="K169" i="3"/>
  <c r="K170" i="3"/>
  <c r="K171" i="3"/>
  <c r="K172" i="3"/>
  <c r="K167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92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45" i="3"/>
  <c r="K11" i="3"/>
  <c r="K12" i="3"/>
  <c r="K13" i="3"/>
  <c r="K14" i="3"/>
  <c r="K15" i="3"/>
  <c r="K16" i="3"/>
  <c r="K17" i="3"/>
  <c r="V17" i="3" s="1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10" i="3"/>
  <c r="Q145" i="3"/>
  <c r="Q146" i="3"/>
  <c r="Q147" i="3"/>
  <c r="Q148" i="3"/>
  <c r="U172" i="3"/>
  <c r="Q172" i="3"/>
  <c r="O8" i="3"/>
  <c r="AG160" i="3" l="1"/>
  <c r="AG117" i="3"/>
  <c r="AD117" i="3"/>
  <c r="AD80" i="3"/>
  <c r="AC117" i="3"/>
  <c r="AD97" i="3"/>
  <c r="AC97" i="3"/>
  <c r="AH80" i="3"/>
  <c r="AH130" i="3"/>
  <c r="AG130" i="3"/>
  <c r="AC80" i="3"/>
  <c r="AG80" i="3"/>
  <c r="AD95" i="3"/>
  <c r="AH117" i="3"/>
  <c r="AD45" i="3"/>
  <c r="AC95" i="3"/>
  <c r="Z99" i="3"/>
  <c r="AC109" i="3"/>
  <c r="AG97" i="3"/>
  <c r="AG119" i="3"/>
  <c r="AH128" i="3"/>
  <c r="AH129" i="3"/>
  <c r="AH97" i="3"/>
  <c r="AD108" i="3"/>
  <c r="AG128" i="3"/>
  <c r="AC108" i="3"/>
  <c r="AG151" i="3"/>
  <c r="AC11" i="3"/>
  <c r="Z11" i="3"/>
  <c r="Y11" i="3"/>
  <c r="Y167" i="3"/>
  <c r="AH167" i="3"/>
  <c r="AC149" i="3"/>
  <c r="AH158" i="3"/>
  <c r="AG158" i="3"/>
  <c r="AC145" i="3"/>
  <c r="AH94" i="3"/>
  <c r="AG94" i="3"/>
  <c r="Z120" i="3"/>
  <c r="AD129" i="3"/>
  <c r="AH109" i="3"/>
  <c r="AD138" i="3"/>
  <c r="AC138" i="3"/>
  <c r="AG99" i="3"/>
  <c r="AD130" i="3"/>
  <c r="AD101" i="3"/>
  <c r="AC130" i="3"/>
  <c r="AC92" i="3"/>
  <c r="AG109" i="3"/>
  <c r="AH95" i="3"/>
  <c r="AD92" i="3"/>
  <c r="AC128" i="3"/>
  <c r="AG95" i="3"/>
  <c r="AC71" i="3"/>
  <c r="AD71" i="3"/>
  <c r="AC73" i="3"/>
  <c r="AG75" i="3"/>
  <c r="AC89" i="3"/>
  <c r="AC75" i="3"/>
  <c r="AH71" i="3"/>
  <c r="AD69" i="3"/>
  <c r="AC59" i="3"/>
  <c r="AH66" i="3"/>
  <c r="AH65" i="3"/>
  <c r="AC68" i="3"/>
  <c r="AD65" i="3"/>
  <c r="AC47" i="3"/>
  <c r="AH54" i="3"/>
  <c r="AH53" i="3"/>
  <c r="AC69" i="3"/>
  <c r="AG66" i="3"/>
  <c r="AG65" i="3"/>
  <c r="AD67" i="3"/>
  <c r="AC67" i="3"/>
  <c r="AH49" i="3"/>
  <c r="AG64" i="3"/>
  <c r="AD66" i="3"/>
  <c r="AH48" i="3"/>
  <c r="AD47" i="3"/>
  <c r="AG63" i="3"/>
  <c r="AC46" i="3"/>
  <c r="AG59" i="3"/>
  <c r="AC63" i="3"/>
  <c r="Z170" i="3"/>
  <c r="AD167" i="3"/>
  <c r="AH171" i="3"/>
  <c r="AG171" i="3"/>
  <c r="AD171" i="3"/>
  <c r="AH170" i="3"/>
  <c r="AH169" i="3"/>
  <c r="AC171" i="3"/>
  <c r="AC170" i="3"/>
  <c r="AG169" i="3"/>
  <c r="AG170" i="3"/>
  <c r="AD169" i="3"/>
  <c r="AC169" i="3"/>
  <c r="AG145" i="3"/>
  <c r="AC164" i="3"/>
  <c r="Y161" i="3"/>
  <c r="AD149" i="3"/>
  <c r="AD160" i="3"/>
  <c r="AC160" i="3"/>
  <c r="AD147" i="3"/>
  <c r="AH149" i="3"/>
  <c r="AC147" i="3"/>
  <c r="AG149" i="3"/>
  <c r="AH160" i="3"/>
  <c r="Y99" i="3"/>
  <c r="AC93" i="3"/>
  <c r="AD107" i="3"/>
  <c r="AH119" i="3"/>
  <c r="AG108" i="3"/>
  <c r="Y100" i="3"/>
  <c r="Z133" i="3"/>
  <c r="AC104" i="3"/>
  <c r="Y101" i="3"/>
  <c r="Z131" i="3"/>
  <c r="AC126" i="3"/>
  <c r="AC112" i="3"/>
  <c r="AG92" i="3"/>
  <c r="AG115" i="3"/>
  <c r="AG93" i="3"/>
  <c r="AC102" i="3"/>
  <c r="AH92" i="3"/>
  <c r="AD111" i="3"/>
  <c r="AG101" i="3"/>
  <c r="AG139" i="3"/>
  <c r="AG112" i="3"/>
  <c r="AG137" i="3"/>
  <c r="Z100" i="3"/>
  <c r="AG138" i="3"/>
  <c r="AH110" i="3"/>
  <c r="AD110" i="3"/>
  <c r="AC100" i="3"/>
  <c r="AH100" i="3"/>
  <c r="AC134" i="3"/>
  <c r="AD120" i="3"/>
  <c r="AC110" i="3"/>
  <c r="AH138" i="3"/>
  <c r="Z122" i="3"/>
  <c r="AD109" i="3"/>
  <c r="AD98" i="3"/>
  <c r="AG122" i="3"/>
  <c r="AG110" i="3"/>
  <c r="AH99" i="3"/>
  <c r="AC82" i="3"/>
  <c r="AG86" i="3"/>
  <c r="AD74" i="3"/>
  <c r="AH74" i="3"/>
  <c r="AH84" i="3"/>
  <c r="AD84" i="3"/>
  <c r="AG84" i="3"/>
  <c r="AC84" i="3"/>
  <c r="AG73" i="3"/>
  <c r="AH83" i="3"/>
  <c r="AD83" i="3"/>
  <c r="AG83" i="3"/>
  <c r="AC83" i="3"/>
  <c r="AH82" i="3"/>
  <c r="AD82" i="3"/>
  <c r="AG82" i="3"/>
  <c r="AG89" i="3"/>
  <c r="AD56" i="3"/>
  <c r="Y53" i="3"/>
  <c r="AD54" i="3"/>
  <c r="AG49" i="3"/>
  <c r="AH47" i="3"/>
  <c r="AD51" i="3"/>
  <c r="AG69" i="3"/>
  <c r="AG46" i="3"/>
  <c r="Y52" i="3"/>
  <c r="AD53" i="3"/>
  <c r="AH69" i="3"/>
  <c r="AD62" i="3"/>
  <c r="AH67" i="3"/>
  <c r="AC53" i="3"/>
  <c r="AG47" i="3"/>
  <c r="AD50" i="3"/>
  <c r="AG68" i="3"/>
  <c r="AH56" i="3"/>
  <c r="AD48" i="3"/>
  <c r="AG67" i="3"/>
  <c r="AD11" i="3"/>
  <c r="Z93" i="3"/>
  <c r="AD93" i="3"/>
  <c r="Z164" i="3"/>
  <c r="AH164" i="3"/>
  <c r="AH101" i="3"/>
  <c r="AC65" i="3"/>
  <c r="AC129" i="3"/>
  <c r="AC148" i="3"/>
  <c r="Z137" i="3"/>
  <c r="AD137" i="3"/>
  <c r="Z145" i="3"/>
  <c r="AH145" i="3"/>
  <c r="AD145" i="3"/>
  <c r="AG55" i="3"/>
  <c r="Y55" i="3"/>
  <c r="Z58" i="3"/>
  <c r="AD58" i="3"/>
  <c r="AC87" i="3"/>
  <c r="Y87" i="3"/>
  <c r="AG87" i="3"/>
  <c r="Y135" i="3"/>
  <c r="AG135" i="3"/>
  <c r="Y124" i="3"/>
  <c r="AG124" i="3"/>
  <c r="AC124" i="3"/>
  <c r="Y113" i="3"/>
  <c r="AG113" i="3"/>
  <c r="AC113" i="3"/>
  <c r="Y165" i="3"/>
  <c r="AC165" i="3"/>
  <c r="AG165" i="3"/>
  <c r="Y154" i="3"/>
  <c r="AC154" i="3"/>
  <c r="AG154" i="3"/>
  <c r="AC143" i="3"/>
  <c r="AG143" i="3"/>
  <c r="Y143" i="3"/>
  <c r="AH103" i="3"/>
  <c r="AG54" i="3"/>
  <c r="AC54" i="3"/>
  <c r="Y54" i="3"/>
  <c r="AD57" i="3"/>
  <c r="Z57" i="3"/>
  <c r="AH86" i="3"/>
  <c r="AD86" i="3"/>
  <c r="Z86" i="3"/>
  <c r="Z134" i="3"/>
  <c r="AH134" i="3"/>
  <c r="AD134" i="3"/>
  <c r="Z123" i="3"/>
  <c r="AH123" i="3"/>
  <c r="AD123" i="3"/>
  <c r="Z112" i="3"/>
  <c r="AH112" i="3"/>
  <c r="AD112" i="3"/>
  <c r="Z153" i="3"/>
  <c r="AH153" i="3"/>
  <c r="AD153" i="3"/>
  <c r="AG76" i="3"/>
  <c r="AH137" i="3"/>
  <c r="AG118" i="3"/>
  <c r="AD75" i="3"/>
  <c r="AD136" i="3"/>
  <c r="AD103" i="3"/>
  <c r="AD94" i="3"/>
  <c r="AG148" i="3"/>
  <c r="Z126" i="3"/>
  <c r="AH126" i="3"/>
  <c r="Y62" i="3"/>
  <c r="AG62" i="3"/>
  <c r="Z90" i="3"/>
  <c r="AH90" i="3"/>
  <c r="AD79" i="3"/>
  <c r="AH79" i="3"/>
  <c r="Z127" i="3"/>
  <c r="AH127" i="3"/>
  <c r="Z116" i="3"/>
  <c r="AD116" i="3"/>
  <c r="AH116" i="3"/>
  <c r="Z105" i="3"/>
  <c r="AH105" i="3"/>
  <c r="AD105" i="3"/>
  <c r="Z157" i="3"/>
  <c r="AD157" i="3"/>
  <c r="AH157" i="3"/>
  <c r="Z146" i="3"/>
  <c r="AD146" i="3"/>
  <c r="AH146" i="3"/>
  <c r="Y76" i="3"/>
  <c r="AC103" i="3"/>
  <c r="AC94" i="3"/>
  <c r="AG56" i="3"/>
  <c r="AG10" i="3"/>
  <c r="Y10" i="3"/>
  <c r="Y60" i="3"/>
  <c r="AG60" i="3"/>
  <c r="AC60" i="3"/>
  <c r="Z63" i="3"/>
  <c r="AH63" i="3"/>
  <c r="Z89" i="3"/>
  <c r="AD89" i="3"/>
  <c r="AH89" i="3"/>
  <c r="Z78" i="3"/>
  <c r="AD78" i="3"/>
  <c r="Z115" i="3"/>
  <c r="AD115" i="3"/>
  <c r="AH115" i="3"/>
  <c r="Z104" i="3"/>
  <c r="AD104" i="3"/>
  <c r="Z156" i="3"/>
  <c r="AH156" i="3"/>
  <c r="AH78" i="3"/>
  <c r="Y58" i="3"/>
  <c r="AC58" i="3"/>
  <c r="Z61" i="3"/>
  <c r="AH61" i="3"/>
  <c r="AD61" i="3"/>
  <c r="AD88" i="3"/>
  <c r="Z88" i="3"/>
  <c r="AH88" i="3"/>
  <c r="Z77" i="3"/>
  <c r="AD77" i="3"/>
  <c r="Z125" i="3"/>
  <c r="AH125" i="3"/>
  <c r="AD125" i="3"/>
  <c r="Z114" i="3"/>
  <c r="AH114" i="3"/>
  <c r="AD114" i="3"/>
  <c r="Y142" i="3"/>
  <c r="AC142" i="3"/>
  <c r="Z155" i="3"/>
  <c r="AH155" i="3"/>
  <c r="Z144" i="3"/>
  <c r="AD144" i="3"/>
  <c r="AH144" i="3"/>
  <c r="Y57" i="3"/>
  <c r="AC57" i="3"/>
  <c r="Z60" i="3"/>
  <c r="AH60" i="3"/>
  <c r="AD60" i="3"/>
  <c r="AC88" i="3"/>
  <c r="Y88" i="3"/>
  <c r="AG88" i="3"/>
  <c r="Y77" i="3"/>
  <c r="AC77" i="3"/>
  <c r="Y136" i="3"/>
  <c r="AC136" i="3"/>
  <c r="AG125" i="3"/>
  <c r="AC125" i="3"/>
  <c r="Y125" i="3"/>
  <c r="Y114" i="3"/>
  <c r="AC114" i="3"/>
  <c r="AG114" i="3"/>
  <c r="Z142" i="3"/>
  <c r="AH142" i="3"/>
  <c r="Y155" i="3"/>
  <c r="AG155" i="3"/>
  <c r="AC144" i="3"/>
  <c r="Y144" i="3"/>
  <c r="AG144" i="3"/>
  <c r="AH77" i="3"/>
  <c r="AH104" i="3"/>
  <c r="Z59" i="3"/>
  <c r="AD59" i="3"/>
  <c r="AH59" i="3"/>
  <c r="AD87" i="3"/>
  <c r="Z87" i="3"/>
  <c r="Z76" i="3"/>
  <c r="AH76" i="3"/>
  <c r="Z135" i="3"/>
  <c r="AH135" i="3"/>
  <c r="AH124" i="3"/>
  <c r="Z124" i="3"/>
  <c r="AD124" i="3"/>
  <c r="Z113" i="3"/>
  <c r="AD113" i="3"/>
  <c r="Z102" i="3"/>
  <c r="AH102" i="3"/>
  <c r="Z165" i="3"/>
  <c r="AH165" i="3"/>
  <c r="Z154" i="3"/>
  <c r="AH154" i="3"/>
  <c r="AD154" i="3"/>
  <c r="Z143" i="3"/>
  <c r="AD143" i="3"/>
  <c r="AG77" i="3"/>
  <c r="AG103" i="3"/>
  <c r="AC56" i="3"/>
  <c r="AH75" i="3"/>
  <c r="AG102" i="3"/>
  <c r="AH93" i="3"/>
  <c r="AG167" i="3"/>
  <c r="AC55" i="3"/>
  <c r="AH136" i="3"/>
  <c r="AH58" i="3"/>
  <c r="AG58" i="3"/>
  <c r="AD63" i="3"/>
  <c r="AD76" i="3"/>
  <c r="AH57" i="3"/>
  <c r="Z68" i="3"/>
  <c r="AH68" i="3"/>
  <c r="AD68" i="3"/>
  <c r="Z46" i="3"/>
  <c r="AH46" i="3"/>
  <c r="Y81" i="3"/>
  <c r="AC81" i="3"/>
  <c r="AG81" i="3"/>
  <c r="Y140" i="3"/>
  <c r="AC140" i="3"/>
  <c r="AG140" i="3"/>
  <c r="Y107" i="3"/>
  <c r="AG107" i="3"/>
  <c r="AC107" i="3"/>
  <c r="Y96" i="3"/>
  <c r="AG96" i="3"/>
  <c r="AC96" i="3"/>
  <c r="Y159" i="3"/>
  <c r="AC159" i="3"/>
  <c r="Y168" i="3"/>
  <c r="AC168" i="3"/>
  <c r="AG168" i="3"/>
  <c r="AG57" i="3"/>
  <c r="Y61" i="3"/>
  <c r="AG61" i="3"/>
  <c r="Z64" i="3"/>
  <c r="AD64" i="3"/>
  <c r="Y90" i="3"/>
  <c r="AG90" i="3"/>
  <c r="Y79" i="3"/>
  <c r="AG79" i="3"/>
  <c r="AC79" i="3"/>
  <c r="Y127" i="3"/>
  <c r="AG127" i="3"/>
  <c r="AC127" i="3"/>
  <c r="Y116" i="3"/>
  <c r="AG116" i="3"/>
  <c r="AC116" i="3"/>
  <c r="Y105" i="3"/>
  <c r="AG105" i="3"/>
  <c r="AC105" i="3"/>
  <c r="Y157" i="3"/>
  <c r="AG157" i="3"/>
  <c r="Y146" i="3"/>
  <c r="AG146" i="3"/>
  <c r="AC146" i="3"/>
  <c r="AC61" i="3"/>
  <c r="AD135" i="3"/>
  <c r="AG129" i="3"/>
  <c r="AC52" i="3"/>
  <c r="AD133" i="3"/>
  <c r="Y85" i="3"/>
  <c r="AG85" i="3"/>
  <c r="Y152" i="3"/>
  <c r="AC152" i="3"/>
  <c r="AG134" i="3"/>
  <c r="AG164" i="3"/>
  <c r="AC51" i="3"/>
  <c r="AC162" i="3"/>
  <c r="AC48" i="3"/>
  <c r="AG48" i="3"/>
  <c r="AD150" i="3"/>
  <c r="AH150" i="3"/>
  <c r="AC153" i="3"/>
  <c r="AH132" i="3"/>
  <c r="AH162" i="3"/>
  <c r="AG98" i="3"/>
  <c r="Y98" i="3"/>
  <c r="AD131" i="3"/>
  <c r="AD161" i="3"/>
  <c r="AH51" i="3"/>
  <c r="AG132" i="3"/>
  <c r="AG162" i="3"/>
  <c r="AC49" i="3"/>
  <c r="AC131" i="3"/>
  <c r="AC161" i="3"/>
  <c r="AD152" i="3"/>
  <c r="AG51" i="3"/>
  <c r="AG123" i="3"/>
  <c r="AG153" i="3"/>
  <c r="Z111" i="3"/>
  <c r="AC86" i="3"/>
  <c r="AC122" i="3"/>
  <c r="AH161" i="3"/>
  <c r="AD55" i="3"/>
  <c r="AH55" i="3"/>
  <c r="Z85" i="3"/>
  <c r="AH85" i="3"/>
  <c r="AD85" i="3"/>
  <c r="AH163" i="3"/>
  <c r="AD163" i="3"/>
  <c r="AH172" i="3"/>
  <c r="Z172" i="3"/>
  <c r="AD172" i="3"/>
  <c r="Y74" i="3"/>
  <c r="AC74" i="3"/>
  <c r="Y133" i="3"/>
  <c r="AG133" i="3"/>
  <c r="AG111" i="3"/>
  <c r="Y111" i="3"/>
  <c r="Y163" i="3"/>
  <c r="AG163" i="3"/>
  <c r="Y172" i="3"/>
  <c r="AG172" i="3"/>
  <c r="AI172" i="3" s="1"/>
  <c r="Y50" i="3"/>
  <c r="AC50" i="3"/>
  <c r="Z73" i="3"/>
  <c r="AD73" i="3"/>
  <c r="Z121" i="3"/>
  <c r="AD121" i="3"/>
  <c r="Z151" i="3"/>
  <c r="AD151" i="3"/>
  <c r="AD132" i="3"/>
  <c r="AD162" i="3"/>
  <c r="Z52" i="3"/>
  <c r="AH52" i="3"/>
  <c r="Y121" i="3"/>
  <c r="AC121" i="3"/>
  <c r="AC132" i="3"/>
  <c r="AC45" i="3"/>
  <c r="AG45" i="3"/>
  <c r="Z72" i="3"/>
  <c r="AD72" i="3"/>
  <c r="AH72" i="3"/>
  <c r="Z55" i="3"/>
  <c r="Y72" i="3"/>
  <c r="AC72" i="3"/>
  <c r="AG72" i="3"/>
  <c r="Y120" i="3"/>
  <c r="AG120" i="3"/>
  <c r="AC150" i="3"/>
  <c r="AG150" i="3"/>
  <c r="Y150" i="3"/>
  <c r="Z81" i="3"/>
  <c r="AD81" i="3"/>
  <c r="Z140" i="3"/>
  <c r="AH140" i="3"/>
  <c r="Z118" i="3"/>
  <c r="AH118" i="3"/>
  <c r="Z96" i="3"/>
  <c r="AH96" i="3"/>
  <c r="Z159" i="3"/>
  <c r="AD159" i="3"/>
  <c r="Z148" i="3"/>
  <c r="AH148" i="3"/>
  <c r="Z168" i="3"/>
  <c r="AD168" i="3"/>
  <c r="Z98" i="3"/>
  <c r="Y123" i="3"/>
  <c r="AC66" i="3"/>
  <c r="AC151" i="3"/>
  <c r="AH50" i="3"/>
  <c r="AG131" i="3"/>
  <c r="AH122" i="3"/>
  <c r="AH152" i="3"/>
  <c r="AC78" i="3"/>
  <c r="AC156" i="3"/>
  <c r="AG71" i="3"/>
  <c r="AG147" i="3"/>
  <c r="AC64" i="3"/>
  <c r="AD49" i="3"/>
  <c r="AC137" i="3"/>
  <c r="AC115" i="3"/>
  <c r="AH45" i="3"/>
  <c r="AH62" i="3"/>
  <c r="AG78" i="3"/>
  <c r="AG126" i="3"/>
  <c r="AG104" i="3"/>
  <c r="AG156" i="3"/>
  <c r="AD128" i="3"/>
  <c r="AD106" i="3"/>
  <c r="AE172" i="3"/>
  <c r="V172" i="3"/>
  <c r="W172" i="3"/>
  <c r="T13" i="3" l="1"/>
  <c r="T14" i="3"/>
  <c r="T15" i="3"/>
  <c r="T16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S41" i="3"/>
  <c r="S13" i="3"/>
  <c r="S14" i="3"/>
  <c r="S15" i="3"/>
  <c r="S16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2" i="3"/>
  <c r="S43" i="3"/>
  <c r="S12" i="3"/>
  <c r="T12" i="3"/>
  <c r="Y26" i="3" l="1"/>
  <c r="AG26" i="3"/>
  <c r="AC26" i="3"/>
  <c r="AE26" i="3" s="1"/>
  <c r="Z36" i="3"/>
  <c r="AD36" i="3"/>
  <c r="AH36" i="3"/>
  <c r="Z35" i="3"/>
  <c r="AD35" i="3"/>
  <c r="AH35" i="3"/>
  <c r="Y23" i="3"/>
  <c r="AG23" i="3"/>
  <c r="AC23" i="3"/>
  <c r="AE23" i="3" s="1"/>
  <c r="Y22" i="3"/>
  <c r="AC22" i="3"/>
  <c r="AE22" i="3" s="1"/>
  <c r="AG22" i="3"/>
  <c r="Y21" i="3"/>
  <c r="AG21" i="3"/>
  <c r="AC21" i="3"/>
  <c r="AE21" i="3" s="1"/>
  <c r="Y20" i="3"/>
  <c r="AG20" i="3"/>
  <c r="AC20" i="3"/>
  <c r="AE20" i="3" s="1"/>
  <c r="Z30" i="3"/>
  <c r="AH30" i="3"/>
  <c r="AD30" i="3"/>
  <c r="Y18" i="3"/>
  <c r="AC18" i="3"/>
  <c r="AE18" i="3" s="1"/>
  <c r="AG18" i="3"/>
  <c r="Z28" i="3"/>
  <c r="AH28" i="3"/>
  <c r="AD28" i="3"/>
  <c r="Y15" i="3"/>
  <c r="AC15" i="3"/>
  <c r="AE15" i="3" s="1"/>
  <c r="AG15" i="3"/>
  <c r="Y14" i="3"/>
  <c r="AG14" i="3"/>
  <c r="AC14" i="3"/>
  <c r="AE14" i="3" s="1"/>
  <c r="Y36" i="3"/>
  <c r="AC36" i="3"/>
  <c r="AE36" i="3" s="1"/>
  <c r="AG36" i="3"/>
  <c r="Z25" i="3"/>
  <c r="AD25" i="3"/>
  <c r="AH25" i="3"/>
  <c r="Y35" i="3"/>
  <c r="AC35" i="3"/>
  <c r="AE35" i="3" s="1"/>
  <c r="AG35" i="3"/>
  <c r="Y33" i="3"/>
  <c r="AC33" i="3"/>
  <c r="AE33" i="3" s="1"/>
  <c r="AG33" i="3"/>
  <c r="Z42" i="3"/>
  <c r="AD42" i="3"/>
  <c r="AH42" i="3"/>
  <c r="Z22" i="3"/>
  <c r="AH22" i="3"/>
  <c r="AD22" i="3"/>
  <c r="Z16" i="3"/>
  <c r="AD16" i="3"/>
  <c r="AH16" i="3"/>
  <c r="Z15" i="3"/>
  <c r="AD15" i="3"/>
  <c r="AH15" i="3"/>
  <c r="Z37" i="3"/>
  <c r="AH37" i="3"/>
  <c r="AD37" i="3"/>
  <c r="Y24" i="3"/>
  <c r="AC24" i="3"/>
  <c r="AE24" i="3" s="1"/>
  <c r="AG24" i="3"/>
  <c r="Y12" i="3"/>
  <c r="AG12" i="3"/>
  <c r="AC12" i="3"/>
  <c r="AE12" i="3" s="1"/>
  <c r="Y43" i="3"/>
  <c r="AC43" i="3"/>
  <c r="AE43" i="3" s="1"/>
  <c r="AG43" i="3"/>
  <c r="Y40" i="3"/>
  <c r="AG40" i="3"/>
  <c r="AC40" i="3"/>
  <c r="AE40" i="3" s="1"/>
  <c r="Y19" i="3"/>
  <c r="AG19" i="3"/>
  <c r="AC19" i="3"/>
  <c r="AE19" i="3" s="1"/>
  <c r="Y38" i="3"/>
  <c r="AG38" i="3"/>
  <c r="AC38" i="3"/>
  <c r="AE38" i="3" s="1"/>
  <c r="Y37" i="3"/>
  <c r="AG37" i="3"/>
  <c r="AC37" i="3"/>
  <c r="AE37" i="3" s="1"/>
  <c r="Z26" i="3"/>
  <c r="AH26" i="3"/>
  <c r="AD26" i="3"/>
  <c r="Y13" i="3"/>
  <c r="AC13" i="3"/>
  <c r="AE13" i="3" s="1"/>
  <c r="AG13" i="3"/>
  <c r="Y41" i="3"/>
  <c r="AG41" i="3"/>
  <c r="AC41" i="3"/>
  <c r="AE41" i="3" s="1"/>
  <c r="Z24" i="3"/>
  <c r="AD24" i="3"/>
  <c r="AH24" i="3"/>
  <c r="Y34" i="3"/>
  <c r="AG34" i="3"/>
  <c r="AC34" i="3"/>
  <c r="AE34" i="3" s="1"/>
  <c r="Z43" i="3"/>
  <c r="AD43" i="3"/>
  <c r="AH43" i="3"/>
  <c r="Z23" i="3"/>
  <c r="AH23" i="3"/>
  <c r="AD23" i="3"/>
  <c r="Y32" i="3"/>
  <c r="AG32" i="3"/>
  <c r="AC32" i="3"/>
  <c r="AE32" i="3" s="1"/>
  <c r="Z41" i="3"/>
  <c r="AD41" i="3"/>
  <c r="AH41" i="3"/>
  <c r="Z21" i="3"/>
  <c r="AH21" i="3"/>
  <c r="AD21" i="3"/>
  <c r="Y31" i="3"/>
  <c r="AG31" i="3"/>
  <c r="AC31" i="3"/>
  <c r="AE31" i="3" s="1"/>
  <c r="Z40" i="3"/>
  <c r="AD40" i="3"/>
  <c r="AH40" i="3"/>
  <c r="Z20" i="3"/>
  <c r="AD20" i="3"/>
  <c r="AH20" i="3"/>
  <c r="Z13" i="3"/>
  <c r="AD13" i="3"/>
  <c r="AH13" i="3"/>
  <c r="Y42" i="3"/>
  <c r="AC42" i="3"/>
  <c r="AE42" i="3" s="1"/>
  <c r="AG42" i="3"/>
  <c r="Y28" i="3"/>
  <c r="AC28" i="3"/>
  <c r="AE28" i="3" s="1"/>
  <c r="AG28" i="3"/>
  <c r="Y27" i="3"/>
  <c r="AC27" i="3"/>
  <c r="AE27" i="3" s="1"/>
  <c r="AG27" i="3"/>
  <c r="Z14" i="3"/>
  <c r="AD14" i="3"/>
  <c r="AH14" i="3"/>
  <c r="Y25" i="3"/>
  <c r="AG25" i="3"/>
  <c r="AC25" i="3"/>
  <c r="AE25" i="3" s="1"/>
  <c r="Z12" i="3"/>
  <c r="AH12" i="3"/>
  <c r="AD12" i="3"/>
  <c r="Z34" i="3"/>
  <c r="AD34" i="3"/>
  <c r="AH34" i="3"/>
  <c r="Z33" i="3"/>
  <c r="AH33" i="3"/>
  <c r="AD33" i="3"/>
  <c r="Z32" i="3"/>
  <c r="AH32" i="3"/>
  <c r="AD32" i="3"/>
  <c r="Z31" i="3"/>
  <c r="AH31" i="3"/>
  <c r="AD31" i="3"/>
  <c r="Y39" i="3"/>
  <c r="AG39" i="3"/>
  <c r="AC39" i="3"/>
  <c r="AE39" i="3" s="1"/>
  <c r="Z29" i="3"/>
  <c r="AD29" i="3"/>
  <c r="AH29" i="3"/>
  <c r="Y16" i="3"/>
  <c r="AC16" i="3"/>
  <c r="AE16" i="3" s="1"/>
  <c r="AG16" i="3"/>
  <c r="Z27" i="3"/>
  <c r="AH27" i="3"/>
  <c r="AD27" i="3"/>
  <c r="Y30" i="3"/>
  <c r="AG30" i="3"/>
  <c r="AC30" i="3"/>
  <c r="AE30" i="3" s="1"/>
  <c r="Z39" i="3"/>
  <c r="AH39" i="3"/>
  <c r="AD39" i="3"/>
  <c r="Z19" i="3"/>
  <c r="AD19" i="3"/>
  <c r="AH19" i="3"/>
  <c r="Y29" i="3"/>
  <c r="AC29" i="3"/>
  <c r="AE29" i="3" s="1"/>
  <c r="AG29" i="3"/>
  <c r="Z38" i="3"/>
  <c r="AH38" i="3"/>
  <c r="AD38" i="3"/>
  <c r="Z18" i="3"/>
  <c r="AD18" i="3"/>
  <c r="AH18" i="3"/>
  <c r="AI168" i="3" l="1"/>
  <c r="AE169" i="3"/>
  <c r="AI170" i="3"/>
  <c r="AI171" i="3"/>
  <c r="AI143" i="3"/>
  <c r="AI144" i="3"/>
  <c r="AE145" i="3"/>
  <c r="AI146" i="3"/>
  <c r="AI147" i="3"/>
  <c r="AI148" i="3"/>
  <c r="AE152" i="3"/>
  <c r="AI153" i="3"/>
  <c r="AE154" i="3"/>
  <c r="AE156" i="3"/>
  <c r="AE157" i="3"/>
  <c r="AI158" i="3"/>
  <c r="AI160" i="3"/>
  <c r="AE161" i="3"/>
  <c r="AE162" i="3"/>
  <c r="AI163" i="3"/>
  <c r="AI164" i="3"/>
  <c r="AE165" i="3"/>
  <c r="AI93" i="3"/>
  <c r="AI95" i="3"/>
  <c r="AI96" i="3"/>
  <c r="AI98" i="3"/>
  <c r="AI100" i="3"/>
  <c r="AE101" i="3"/>
  <c r="AI105" i="3"/>
  <c r="AE108" i="3"/>
  <c r="AE109" i="3"/>
  <c r="AE111" i="3"/>
  <c r="AE114" i="3"/>
  <c r="AE117" i="3"/>
  <c r="AI118" i="3"/>
  <c r="AE119" i="3"/>
  <c r="AE121" i="3"/>
  <c r="AI123" i="3"/>
  <c r="AI127" i="3"/>
  <c r="AI128" i="3"/>
  <c r="AI131" i="3"/>
  <c r="AI132" i="3"/>
  <c r="AE137" i="3"/>
  <c r="AI92" i="3"/>
  <c r="AI71" i="3"/>
  <c r="AI73" i="3"/>
  <c r="AI74" i="3"/>
  <c r="AI75" i="3"/>
  <c r="AE80" i="3"/>
  <c r="AE81" i="3"/>
  <c r="AI84" i="3"/>
  <c r="AE85" i="3"/>
  <c r="AI87" i="3"/>
  <c r="AI88" i="3"/>
  <c r="AE90" i="3"/>
  <c r="AI46" i="3"/>
  <c r="AI48" i="3"/>
  <c r="AI49" i="3"/>
  <c r="AI51" i="3"/>
  <c r="AI54" i="3"/>
  <c r="AI56" i="3"/>
  <c r="AE59" i="3"/>
  <c r="AI61" i="3"/>
  <c r="AI62" i="3"/>
  <c r="AE63" i="3"/>
  <c r="AE64" i="3"/>
  <c r="AI65" i="3"/>
  <c r="AI67" i="3"/>
  <c r="AI45" i="3"/>
  <c r="AI12" i="3"/>
  <c r="AI14" i="3"/>
  <c r="AI15" i="3"/>
  <c r="AI29" i="3"/>
  <c r="AI32" i="3"/>
  <c r="AI36" i="3"/>
  <c r="AI41" i="3"/>
  <c r="T10" i="3"/>
  <c r="Q54" i="3"/>
  <c r="U54" i="3"/>
  <c r="AA54" i="3"/>
  <c r="Q55" i="3"/>
  <c r="U55" i="3"/>
  <c r="AA55" i="3"/>
  <c r="AA171" i="3"/>
  <c r="U171" i="3"/>
  <c r="AA170" i="3"/>
  <c r="U170" i="3"/>
  <c r="AA169" i="3"/>
  <c r="U169" i="3"/>
  <c r="AA168" i="3"/>
  <c r="U168" i="3"/>
  <c r="AA167" i="3"/>
  <c r="U167" i="3"/>
  <c r="A168" i="3"/>
  <c r="A169" i="3" s="1"/>
  <c r="Q171" i="3"/>
  <c r="Q170" i="3"/>
  <c r="Q169" i="3"/>
  <c r="Q168" i="3"/>
  <c r="Q167" i="3"/>
  <c r="Q16" i="3"/>
  <c r="W16" i="3" s="1"/>
  <c r="Q69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3" i="3"/>
  <c r="Q52" i="3"/>
  <c r="Q51" i="3"/>
  <c r="Q50" i="3"/>
  <c r="Q49" i="3"/>
  <c r="Q48" i="3"/>
  <c r="Q47" i="3"/>
  <c r="Q46" i="3"/>
  <c r="Q45" i="3"/>
  <c r="Q43" i="3"/>
  <c r="Q42" i="3"/>
  <c r="Q41" i="3"/>
  <c r="Q40" i="3"/>
  <c r="Q39" i="3"/>
  <c r="Q38" i="3"/>
  <c r="Q34" i="3"/>
  <c r="U115" i="3"/>
  <c r="AA115" i="3"/>
  <c r="Q115" i="3"/>
  <c r="V115" i="3" s="1"/>
  <c r="AA100" i="3"/>
  <c r="U100" i="3"/>
  <c r="Q100" i="3"/>
  <c r="A93" i="3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A93" i="3"/>
  <c r="U93" i="3"/>
  <c r="Q93" i="3"/>
  <c r="U144" i="3"/>
  <c r="AA144" i="3"/>
  <c r="U145" i="3"/>
  <c r="AA145" i="3"/>
  <c r="U146" i="3"/>
  <c r="AA146" i="3"/>
  <c r="U147" i="3"/>
  <c r="AA147" i="3"/>
  <c r="U148" i="3"/>
  <c r="AA148" i="3"/>
  <c r="U149" i="3"/>
  <c r="AA149" i="3"/>
  <c r="U150" i="3"/>
  <c r="AA150" i="3"/>
  <c r="U151" i="3"/>
  <c r="AA151" i="3"/>
  <c r="U152" i="3"/>
  <c r="AA152" i="3"/>
  <c r="U153" i="3"/>
  <c r="AA153" i="3"/>
  <c r="U154" i="3"/>
  <c r="AA154" i="3"/>
  <c r="U155" i="3"/>
  <c r="AA155" i="3"/>
  <c r="U156" i="3"/>
  <c r="AA156" i="3"/>
  <c r="U157" i="3"/>
  <c r="AA157" i="3"/>
  <c r="U158" i="3"/>
  <c r="AA158" i="3"/>
  <c r="U159" i="3"/>
  <c r="AA159" i="3"/>
  <c r="U160" i="3"/>
  <c r="AA160" i="3"/>
  <c r="U161" i="3"/>
  <c r="AA161" i="3"/>
  <c r="U162" i="3"/>
  <c r="AA162" i="3"/>
  <c r="U163" i="3"/>
  <c r="AA163" i="3"/>
  <c r="U164" i="3"/>
  <c r="AA164" i="3"/>
  <c r="U165" i="3"/>
  <c r="AA165" i="3"/>
  <c r="AA143" i="3"/>
  <c r="U143" i="3"/>
  <c r="AA142" i="3"/>
  <c r="Q143" i="3"/>
  <c r="Q144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A143" i="3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U142" i="3"/>
  <c r="Q142" i="3"/>
  <c r="U94" i="3"/>
  <c r="AA94" i="3"/>
  <c r="U95" i="3"/>
  <c r="AA95" i="3"/>
  <c r="U96" i="3"/>
  <c r="AA96" i="3"/>
  <c r="U97" i="3"/>
  <c r="AA97" i="3"/>
  <c r="U98" i="3"/>
  <c r="AA98" i="3"/>
  <c r="U99" i="3"/>
  <c r="AA99" i="3"/>
  <c r="U101" i="3"/>
  <c r="AA101" i="3"/>
  <c r="U102" i="3"/>
  <c r="AA102" i="3"/>
  <c r="U103" i="3"/>
  <c r="AA103" i="3"/>
  <c r="U104" i="3"/>
  <c r="AA104" i="3"/>
  <c r="U105" i="3"/>
  <c r="AA105" i="3"/>
  <c r="U106" i="3"/>
  <c r="AA106" i="3"/>
  <c r="U107" i="3"/>
  <c r="AA107" i="3"/>
  <c r="U108" i="3"/>
  <c r="AA108" i="3"/>
  <c r="U109" i="3"/>
  <c r="AA109" i="3"/>
  <c r="U110" i="3"/>
  <c r="AA110" i="3"/>
  <c r="U111" i="3"/>
  <c r="AA111" i="3"/>
  <c r="U112" i="3"/>
  <c r="AA112" i="3"/>
  <c r="U113" i="3"/>
  <c r="AA113" i="3"/>
  <c r="U114" i="3"/>
  <c r="AA114" i="3"/>
  <c r="U116" i="3"/>
  <c r="AA116" i="3"/>
  <c r="U117" i="3"/>
  <c r="AA117" i="3"/>
  <c r="U118" i="3"/>
  <c r="AA118" i="3"/>
  <c r="U119" i="3"/>
  <c r="AA119" i="3"/>
  <c r="U120" i="3"/>
  <c r="AA120" i="3"/>
  <c r="U121" i="3"/>
  <c r="AA121" i="3"/>
  <c r="U122" i="3"/>
  <c r="AA122" i="3"/>
  <c r="U123" i="3"/>
  <c r="AA123" i="3"/>
  <c r="U124" i="3"/>
  <c r="AA124" i="3"/>
  <c r="U125" i="3"/>
  <c r="AA125" i="3"/>
  <c r="U126" i="3"/>
  <c r="AA126" i="3"/>
  <c r="U127" i="3"/>
  <c r="AA127" i="3"/>
  <c r="U128" i="3"/>
  <c r="AA128" i="3"/>
  <c r="U129" i="3"/>
  <c r="AA129" i="3"/>
  <c r="U130" i="3"/>
  <c r="AA130" i="3"/>
  <c r="U131" i="3"/>
  <c r="AA131" i="3"/>
  <c r="U132" i="3"/>
  <c r="AA132" i="3"/>
  <c r="U133" i="3"/>
  <c r="AA133" i="3"/>
  <c r="U134" i="3"/>
  <c r="AA134" i="3"/>
  <c r="U135" i="3"/>
  <c r="AA135" i="3"/>
  <c r="U136" i="3"/>
  <c r="AA136" i="3"/>
  <c r="U137" i="3"/>
  <c r="AA137" i="3"/>
  <c r="U138" i="3"/>
  <c r="AA138" i="3"/>
  <c r="U139" i="3"/>
  <c r="AA139" i="3"/>
  <c r="U140" i="3"/>
  <c r="AA140" i="3"/>
  <c r="AA92" i="3"/>
  <c r="U92" i="3"/>
  <c r="U71" i="3"/>
  <c r="AA71" i="3"/>
  <c r="U72" i="3"/>
  <c r="AA72" i="3"/>
  <c r="U73" i="3"/>
  <c r="AA73" i="3"/>
  <c r="U74" i="3"/>
  <c r="AA74" i="3"/>
  <c r="U75" i="3"/>
  <c r="AA75" i="3"/>
  <c r="U76" i="3"/>
  <c r="AA76" i="3"/>
  <c r="U77" i="3"/>
  <c r="AA77" i="3"/>
  <c r="U78" i="3"/>
  <c r="AA78" i="3"/>
  <c r="U79" i="3"/>
  <c r="AA79" i="3"/>
  <c r="U80" i="3"/>
  <c r="AA80" i="3"/>
  <c r="U81" i="3"/>
  <c r="AA81" i="3"/>
  <c r="U82" i="3"/>
  <c r="AA82" i="3"/>
  <c r="U83" i="3"/>
  <c r="AA83" i="3"/>
  <c r="U84" i="3"/>
  <c r="AA84" i="3"/>
  <c r="U85" i="3"/>
  <c r="AA85" i="3"/>
  <c r="U86" i="3"/>
  <c r="AA86" i="3"/>
  <c r="U87" i="3"/>
  <c r="AA87" i="3"/>
  <c r="U88" i="3"/>
  <c r="AA88" i="3"/>
  <c r="U89" i="3"/>
  <c r="AA89" i="3"/>
  <c r="U90" i="3"/>
  <c r="AA90" i="3"/>
  <c r="U46" i="3"/>
  <c r="AA46" i="3"/>
  <c r="U47" i="3"/>
  <c r="AA47" i="3"/>
  <c r="U48" i="3"/>
  <c r="AA48" i="3"/>
  <c r="U49" i="3"/>
  <c r="AA49" i="3"/>
  <c r="U50" i="3"/>
  <c r="AA50" i="3"/>
  <c r="U51" i="3"/>
  <c r="AA51" i="3"/>
  <c r="U52" i="3"/>
  <c r="AA52" i="3"/>
  <c r="U53" i="3"/>
  <c r="AA53" i="3"/>
  <c r="U56" i="3"/>
  <c r="AA56" i="3"/>
  <c r="U57" i="3"/>
  <c r="AA57" i="3"/>
  <c r="U58" i="3"/>
  <c r="AA58" i="3"/>
  <c r="U59" i="3"/>
  <c r="AA59" i="3"/>
  <c r="U60" i="3"/>
  <c r="AA60" i="3"/>
  <c r="U61" i="3"/>
  <c r="AA61" i="3"/>
  <c r="U62" i="3"/>
  <c r="AA62" i="3"/>
  <c r="U63" i="3"/>
  <c r="AA63" i="3"/>
  <c r="U64" i="3"/>
  <c r="AA64" i="3"/>
  <c r="U65" i="3"/>
  <c r="AA65" i="3"/>
  <c r="U66" i="3"/>
  <c r="AA66" i="3"/>
  <c r="U67" i="3"/>
  <c r="AA67" i="3"/>
  <c r="U68" i="3"/>
  <c r="AA68" i="3"/>
  <c r="U69" i="3"/>
  <c r="AA69" i="3"/>
  <c r="AA45" i="3"/>
  <c r="U45" i="3"/>
  <c r="U38" i="3"/>
  <c r="X38" i="3"/>
  <c r="AA38" i="3" s="1"/>
  <c r="U39" i="3"/>
  <c r="X39" i="3"/>
  <c r="AA39" i="3" s="1"/>
  <c r="U40" i="3"/>
  <c r="X40" i="3"/>
  <c r="AA40" i="3" s="1"/>
  <c r="U41" i="3"/>
  <c r="X41" i="3"/>
  <c r="AA41" i="3" s="1"/>
  <c r="U42" i="3"/>
  <c r="X42" i="3"/>
  <c r="AA42" i="3" s="1"/>
  <c r="U43" i="3"/>
  <c r="X43" i="3"/>
  <c r="AA43" i="3" s="1"/>
  <c r="U32" i="3"/>
  <c r="X32" i="3"/>
  <c r="AA32" i="3" s="1"/>
  <c r="U33" i="3"/>
  <c r="X33" i="3"/>
  <c r="AA33" i="3" s="1"/>
  <c r="U34" i="3"/>
  <c r="X34" i="3"/>
  <c r="AA34" i="3" s="1"/>
  <c r="U35" i="3"/>
  <c r="X35" i="3"/>
  <c r="AA35" i="3" s="1"/>
  <c r="U36" i="3"/>
  <c r="X36" i="3"/>
  <c r="AA36" i="3" s="1"/>
  <c r="U37" i="3"/>
  <c r="X37" i="3"/>
  <c r="AA37" i="3" s="1"/>
  <c r="U12" i="3"/>
  <c r="AA12" i="3"/>
  <c r="AF12" i="3"/>
  <c r="U13" i="3"/>
  <c r="X13" i="3"/>
  <c r="AA13" i="3" s="1"/>
  <c r="AB13" i="3"/>
  <c r="X14" i="3"/>
  <c r="AA14" i="3" s="1"/>
  <c r="X15" i="3"/>
  <c r="AA15" i="3" s="1"/>
  <c r="X16" i="3"/>
  <c r="AA16" i="3" s="1"/>
  <c r="U18" i="3"/>
  <c r="X18" i="3"/>
  <c r="AA18" i="3" s="1"/>
  <c r="U19" i="3"/>
  <c r="X19" i="3"/>
  <c r="AA19" i="3" s="1"/>
  <c r="U20" i="3"/>
  <c r="X20" i="3"/>
  <c r="AA20" i="3" s="1"/>
  <c r="U21" i="3"/>
  <c r="X21" i="3"/>
  <c r="AA21" i="3" s="1"/>
  <c r="U22" i="3"/>
  <c r="X22" i="3"/>
  <c r="AA22" i="3" s="1"/>
  <c r="U23" i="3"/>
  <c r="X23" i="3"/>
  <c r="AA23" i="3" s="1"/>
  <c r="U24" i="3"/>
  <c r="X24" i="3"/>
  <c r="AA24" i="3" s="1"/>
  <c r="U25" i="3"/>
  <c r="X25" i="3"/>
  <c r="AA25" i="3" s="1"/>
  <c r="U26" i="3"/>
  <c r="X26" i="3"/>
  <c r="AA26" i="3" s="1"/>
  <c r="U27" i="3"/>
  <c r="X27" i="3"/>
  <c r="AA27" i="3" s="1"/>
  <c r="U28" i="3"/>
  <c r="X28" i="3"/>
  <c r="AA28" i="3" s="1"/>
  <c r="U29" i="3"/>
  <c r="X29" i="3"/>
  <c r="AA29" i="3" s="1"/>
  <c r="U30" i="3"/>
  <c r="X30" i="3"/>
  <c r="AA30" i="3" s="1"/>
  <c r="U31" i="3"/>
  <c r="X31" i="3"/>
  <c r="AA31" i="3" s="1"/>
  <c r="AA10" i="3"/>
  <c r="A46" i="3"/>
  <c r="A47" i="3" s="1"/>
  <c r="A48" i="3" s="1"/>
  <c r="A49" i="3" s="1"/>
  <c r="A50" i="3" s="1"/>
  <c r="A51" i="3" s="1"/>
  <c r="A52" i="3" s="1"/>
  <c r="A53" i="3" s="1"/>
  <c r="U10" i="3"/>
  <c r="AI10" i="3" l="1"/>
  <c r="AD10" i="3"/>
  <c r="Z10" i="3"/>
  <c r="AH10" i="3"/>
  <c r="A111" i="3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U8" i="3"/>
  <c r="A170" i="3"/>
  <c r="A171" i="3" s="1"/>
  <c r="A172" i="3" s="1"/>
  <c r="V55" i="3"/>
  <c r="W55" i="3"/>
  <c r="V148" i="3"/>
  <c r="V56" i="3"/>
  <c r="V147" i="3"/>
  <c r="V57" i="3"/>
  <c r="W142" i="3"/>
  <c r="V146" i="3"/>
  <c r="V58" i="3"/>
  <c r="V145" i="3"/>
  <c r="V144" i="3"/>
  <c r="W115" i="3"/>
  <c r="V60" i="3"/>
  <c r="V165" i="3"/>
  <c r="W143" i="3"/>
  <c r="V61" i="3"/>
  <c r="V164" i="3"/>
  <c r="V38" i="3"/>
  <c r="W38" i="3"/>
  <c r="V163" i="3"/>
  <c r="V39" i="3"/>
  <c r="W39" i="3"/>
  <c r="V63" i="3"/>
  <c r="W161" i="3"/>
  <c r="W41" i="3"/>
  <c r="V54" i="3"/>
  <c r="W159" i="3"/>
  <c r="V42" i="3"/>
  <c r="W42" i="3"/>
  <c r="W67" i="3"/>
  <c r="W59" i="3"/>
  <c r="V62" i="3"/>
  <c r="V158" i="3"/>
  <c r="V43" i="3"/>
  <c r="W43" i="3"/>
  <c r="V68" i="3"/>
  <c r="W65" i="3"/>
  <c r="V157" i="3"/>
  <c r="V45" i="3"/>
  <c r="V69" i="3"/>
  <c r="W62" i="3"/>
  <c r="V64" i="3"/>
  <c r="V160" i="3"/>
  <c r="V156" i="3"/>
  <c r="V46" i="3"/>
  <c r="W93" i="3"/>
  <c r="V47" i="3"/>
  <c r="V154" i="3"/>
  <c r="V48" i="3"/>
  <c r="V162" i="3"/>
  <c r="V40" i="3"/>
  <c r="W40" i="3"/>
  <c r="W167" i="3"/>
  <c r="V153" i="3"/>
  <c r="W34" i="3"/>
  <c r="W49" i="3"/>
  <c r="W169" i="3"/>
  <c r="V66" i="3"/>
  <c r="V50" i="3"/>
  <c r="V170" i="3"/>
  <c r="V155" i="3"/>
  <c r="W152" i="3"/>
  <c r="V151" i="3"/>
  <c r="W51" i="3"/>
  <c r="W171" i="3"/>
  <c r="V150" i="3"/>
  <c r="W52" i="3"/>
  <c r="V149" i="3"/>
  <c r="V100" i="3"/>
  <c r="W53" i="3"/>
  <c r="AE144" i="3"/>
  <c r="V65" i="3"/>
  <c r="W54" i="3"/>
  <c r="V41" i="3"/>
  <c r="AE54" i="3"/>
  <c r="V59" i="3"/>
  <c r="W63" i="3"/>
  <c r="V161" i="3"/>
  <c r="AI55" i="3"/>
  <c r="AE55" i="3"/>
  <c r="V169" i="3"/>
  <c r="A54" i="3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V171" i="3"/>
  <c r="V168" i="3"/>
  <c r="V167" i="3"/>
  <c r="W170" i="3"/>
  <c r="AI167" i="3"/>
  <c r="W60" i="3"/>
  <c r="AE167" i="3"/>
  <c r="AE171" i="3"/>
  <c r="AE170" i="3"/>
  <c r="AI169" i="3"/>
  <c r="AE168" i="3"/>
  <c r="W45" i="3"/>
  <c r="AI115" i="3"/>
  <c r="V159" i="3"/>
  <c r="AI154" i="3"/>
  <c r="W157" i="3"/>
  <c r="W46" i="3"/>
  <c r="V52" i="3"/>
  <c r="V16" i="3"/>
  <c r="W69" i="3"/>
  <c r="V34" i="3"/>
  <c r="V51" i="3"/>
  <c r="W47" i="3"/>
  <c r="W58" i="3"/>
  <c r="W68" i="3"/>
  <c r="W61" i="3"/>
  <c r="V67" i="3"/>
  <c r="V53" i="3"/>
  <c r="V49" i="3"/>
  <c r="W64" i="3"/>
  <c r="W48" i="3"/>
  <c r="W57" i="3"/>
  <c r="W66" i="3"/>
  <c r="W50" i="3"/>
  <c r="W56" i="3"/>
  <c r="AE132" i="3"/>
  <c r="AE128" i="3"/>
  <c r="AI124" i="3"/>
  <c r="AI159" i="3"/>
  <c r="AE164" i="3"/>
  <c r="AE124" i="3"/>
  <c r="AE159" i="3"/>
  <c r="V152" i="3"/>
  <c r="W100" i="3"/>
  <c r="W149" i="3"/>
  <c r="AE158" i="3"/>
  <c r="W165" i="3"/>
  <c r="AE115" i="3"/>
  <c r="W156" i="3"/>
  <c r="AE100" i="3"/>
  <c r="AI165" i="3"/>
  <c r="AE160" i="3"/>
  <c r="AI149" i="3"/>
  <c r="AI94" i="3"/>
  <c r="V93" i="3"/>
  <c r="AE93" i="3"/>
  <c r="W147" i="3"/>
  <c r="W145" i="3"/>
  <c r="W163" i="3"/>
  <c r="AE153" i="3"/>
  <c r="AE148" i="3"/>
  <c r="W158" i="3"/>
  <c r="W153" i="3"/>
  <c r="W151" i="3"/>
  <c r="AE149" i="3"/>
  <c r="W148" i="3"/>
  <c r="W164" i="3"/>
  <c r="AE96" i="3"/>
  <c r="W146" i="3"/>
  <c r="W162" i="3"/>
  <c r="AI142" i="3"/>
  <c r="W154" i="3"/>
  <c r="AE147" i="3"/>
  <c r="AE98" i="3"/>
  <c r="AE94" i="3"/>
  <c r="AE163" i="3"/>
  <c r="W144" i="3"/>
  <c r="W160" i="3"/>
  <c r="V143" i="3"/>
  <c r="W155" i="3"/>
  <c r="W150" i="3"/>
  <c r="AI155" i="3"/>
  <c r="AI150" i="3"/>
  <c r="AI161" i="3"/>
  <c r="AI145" i="3"/>
  <c r="AI156" i="3"/>
  <c r="AE155" i="3"/>
  <c r="AI151" i="3"/>
  <c r="AE150" i="3"/>
  <c r="AI162" i="3"/>
  <c r="AI157" i="3"/>
  <c r="AE146" i="3"/>
  <c r="AE151" i="3"/>
  <c r="AI152" i="3"/>
  <c r="AE143" i="3"/>
  <c r="AE65" i="3"/>
  <c r="AE67" i="3"/>
  <c r="AI37" i="3"/>
  <c r="AE62" i="3"/>
  <c r="AE56" i="3"/>
  <c r="AI119" i="3"/>
  <c r="AI114" i="3"/>
  <c r="AI34" i="3"/>
  <c r="AI137" i="3"/>
  <c r="AI111" i="3"/>
  <c r="AE123" i="3"/>
  <c r="AI133" i="3"/>
  <c r="AE46" i="3"/>
  <c r="AE133" i="3"/>
  <c r="AE107" i="3"/>
  <c r="AE61" i="3"/>
  <c r="AE51" i="3"/>
  <c r="AE127" i="3"/>
  <c r="AI107" i="3"/>
  <c r="AE87" i="3"/>
  <c r="AE131" i="3"/>
  <c r="AI120" i="3"/>
  <c r="AE73" i="3"/>
  <c r="AE84" i="3"/>
  <c r="AE120" i="3"/>
  <c r="AE49" i="3"/>
  <c r="AE71" i="3"/>
  <c r="AI28" i="3"/>
  <c r="AI60" i="3"/>
  <c r="AE60" i="3"/>
  <c r="AE136" i="3"/>
  <c r="AI33" i="3"/>
  <c r="AI77" i="3"/>
  <c r="AE77" i="3"/>
  <c r="AE74" i="3"/>
  <c r="AE97" i="3"/>
  <c r="AI97" i="3"/>
  <c r="AE89" i="3"/>
  <c r="AI89" i="3"/>
  <c r="AI16" i="3"/>
  <c r="AI30" i="3"/>
  <c r="AI106" i="3"/>
  <c r="AE106" i="3"/>
  <c r="AE130" i="3"/>
  <c r="AI102" i="3"/>
  <c r="AE102" i="3"/>
  <c r="AI110" i="3"/>
  <c r="AE110" i="3"/>
  <c r="AI83" i="3"/>
  <c r="AE83" i="3"/>
  <c r="AE126" i="3"/>
  <c r="AI78" i="3"/>
  <c r="AE78" i="3"/>
  <c r="AI26" i="3"/>
  <c r="AI82" i="3"/>
  <c r="AE82" i="3"/>
  <c r="AI122" i="3"/>
  <c r="AE122" i="3"/>
  <c r="AE86" i="3"/>
  <c r="AE50" i="3"/>
  <c r="AI50" i="3"/>
  <c r="AE88" i="3"/>
  <c r="AI22" i="3"/>
  <c r="AI31" i="3"/>
  <c r="AI27" i="3"/>
  <c r="AE66" i="3"/>
  <c r="AI66" i="3"/>
  <c r="AE140" i="3"/>
  <c r="AI23" i="3"/>
  <c r="AI18" i="3"/>
  <c r="AE118" i="3"/>
  <c r="V142" i="3"/>
  <c r="AE142" i="3"/>
  <c r="AI116" i="3"/>
  <c r="AI103" i="3"/>
  <c r="AI112" i="3"/>
  <c r="AI139" i="3"/>
  <c r="AE138" i="3"/>
  <c r="AI129" i="3"/>
  <c r="AE116" i="3"/>
  <c r="AI104" i="3"/>
  <c r="AE103" i="3"/>
  <c r="AI135" i="3"/>
  <c r="AE134" i="3"/>
  <c r="AI125" i="3"/>
  <c r="AI113" i="3"/>
  <c r="AE112" i="3"/>
  <c r="AI99" i="3"/>
  <c r="AI138" i="3"/>
  <c r="AI108" i="3"/>
  <c r="AI121" i="3"/>
  <c r="AI109" i="3"/>
  <c r="AE139" i="3"/>
  <c r="AE125" i="3"/>
  <c r="AE95" i="3"/>
  <c r="AI134" i="3"/>
  <c r="AI140" i="3"/>
  <c r="AI130" i="3"/>
  <c r="AE129" i="3"/>
  <c r="AI117" i="3"/>
  <c r="AE104" i="3"/>
  <c r="AI136" i="3"/>
  <c r="AE99" i="3"/>
  <c r="AE105" i="3"/>
  <c r="AE135" i="3"/>
  <c r="AI126" i="3"/>
  <c r="AE113" i="3"/>
  <c r="AI101" i="3"/>
  <c r="AE92" i="3"/>
  <c r="AI80" i="3"/>
  <c r="AE76" i="3"/>
  <c r="AI79" i="3"/>
  <c r="AI90" i="3"/>
  <c r="AI85" i="3"/>
  <c r="AI72" i="3"/>
  <c r="AE79" i="3"/>
  <c r="AE75" i="3"/>
  <c r="AI86" i="3"/>
  <c r="AE72" i="3"/>
  <c r="AI81" i="3"/>
  <c r="AI76" i="3"/>
  <c r="AI57" i="3"/>
  <c r="AI68" i="3"/>
  <c r="AI52" i="3"/>
  <c r="AI47" i="3"/>
  <c r="AI58" i="3"/>
  <c r="AE57" i="3"/>
  <c r="AI69" i="3"/>
  <c r="AE68" i="3"/>
  <c r="AI53" i="3"/>
  <c r="AE52" i="3"/>
  <c r="AE47" i="3"/>
  <c r="AI59" i="3"/>
  <c r="AE58" i="3"/>
  <c r="AI64" i="3"/>
  <c r="AE69" i="3"/>
  <c r="AE53" i="3"/>
  <c r="AI63" i="3"/>
  <c r="AE48" i="3"/>
  <c r="AE45" i="3"/>
  <c r="AI42" i="3"/>
  <c r="AI38" i="3"/>
  <c r="AI43" i="3"/>
  <c r="AI39" i="3"/>
  <c r="AI40" i="3"/>
  <c r="AI35" i="3"/>
  <c r="AI24" i="3"/>
  <c r="AI20" i="3"/>
  <c r="AI25" i="3"/>
  <c r="AI19" i="3"/>
  <c r="AI13" i="3"/>
  <c r="AI21" i="3"/>
  <c r="Q99" i="3"/>
  <c r="Q98" i="3"/>
  <c r="Q97" i="3"/>
  <c r="Q96" i="3"/>
  <c r="Q95" i="3"/>
  <c r="Q94" i="3"/>
  <c r="Q92" i="3"/>
  <c r="Q10" i="3"/>
  <c r="V10" i="3" s="1"/>
  <c r="Q114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Q90" i="3"/>
  <c r="Q89" i="3"/>
  <c r="Q88" i="3"/>
  <c r="Q87" i="3"/>
  <c r="Q86" i="3"/>
  <c r="Q85" i="3"/>
  <c r="Q84" i="3"/>
  <c r="Q83" i="3"/>
  <c r="Q82" i="3"/>
  <c r="Q81" i="3"/>
  <c r="Q80" i="3"/>
  <c r="Q79" i="3"/>
  <c r="Q78" i="3"/>
  <c r="Q77" i="3"/>
  <c r="Q76" i="3"/>
  <c r="Q75" i="3"/>
  <c r="Q74" i="3"/>
  <c r="Q73" i="3"/>
  <c r="Q72" i="3"/>
  <c r="Q71" i="3"/>
  <c r="AI6" i="3" l="1"/>
  <c r="AE6" i="3"/>
  <c r="W10" i="3"/>
  <c r="V82" i="3"/>
  <c r="W82" i="3"/>
  <c r="V90" i="3"/>
  <c r="W90" i="3"/>
  <c r="V94" i="3"/>
  <c r="W94" i="3"/>
  <c r="W132" i="3"/>
  <c r="V132" i="3"/>
  <c r="W118" i="3"/>
  <c r="V118" i="3"/>
  <c r="W140" i="3"/>
  <c r="V140" i="3"/>
  <c r="W116" i="3"/>
  <c r="V116" i="3"/>
  <c r="V85" i="3"/>
  <c r="W85" i="3"/>
  <c r="V128" i="3"/>
  <c r="W128" i="3"/>
  <c r="V86" i="3"/>
  <c r="W86" i="3"/>
  <c r="V97" i="3"/>
  <c r="W97" i="3"/>
  <c r="V72" i="3"/>
  <c r="W72" i="3"/>
  <c r="V78" i="3"/>
  <c r="W78" i="3"/>
  <c r="V98" i="3"/>
  <c r="W98" i="3"/>
  <c r="W133" i="3"/>
  <c r="V133" i="3"/>
  <c r="W83" i="3"/>
  <c r="V83" i="3"/>
  <c r="W117" i="3"/>
  <c r="V117" i="3"/>
  <c r="W84" i="3"/>
  <c r="V84" i="3"/>
  <c r="V139" i="3"/>
  <c r="W139" i="3"/>
  <c r="W95" i="3"/>
  <c r="V95" i="3"/>
  <c r="W137" i="3"/>
  <c r="V137" i="3"/>
  <c r="W96" i="3"/>
  <c r="V96" i="3"/>
  <c r="V127" i="3"/>
  <c r="W127" i="3"/>
  <c r="W122" i="3"/>
  <c r="V122" i="3"/>
  <c r="V129" i="3"/>
  <c r="W129" i="3"/>
  <c r="V76" i="3"/>
  <c r="W76" i="3"/>
  <c r="W138" i="3"/>
  <c r="V138" i="3"/>
  <c r="W71" i="3"/>
  <c r="V71" i="3"/>
  <c r="V126" i="3"/>
  <c r="W126" i="3"/>
  <c r="V77" i="3"/>
  <c r="W77" i="3"/>
  <c r="V125" i="3"/>
  <c r="W125" i="3"/>
  <c r="V87" i="3"/>
  <c r="W87" i="3"/>
  <c r="V124" i="3"/>
  <c r="W124" i="3"/>
  <c r="V80" i="3"/>
  <c r="W80" i="3"/>
  <c r="V123" i="3"/>
  <c r="W123" i="3"/>
  <c r="W89" i="3"/>
  <c r="V89" i="3"/>
  <c r="V121" i="3"/>
  <c r="W121" i="3"/>
  <c r="W92" i="3"/>
  <c r="V92" i="3"/>
  <c r="V99" i="3"/>
  <c r="W99" i="3"/>
  <c r="V120" i="3"/>
  <c r="W120" i="3"/>
  <c r="V119" i="3"/>
  <c r="W119" i="3"/>
  <c r="V131" i="3"/>
  <c r="W131" i="3"/>
  <c r="V75" i="3"/>
  <c r="W75" i="3"/>
  <c r="V130" i="3"/>
  <c r="W130" i="3"/>
  <c r="V114" i="3"/>
  <c r="W114" i="3"/>
  <c r="V136" i="3"/>
  <c r="W136" i="3"/>
  <c r="V135" i="3"/>
  <c r="W135" i="3"/>
  <c r="W134" i="3"/>
  <c r="V134" i="3"/>
  <c r="V79" i="3"/>
  <c r="W79" i="3"/>
  <c r="V88" i="3"/>
  <c r="W88" i="3"/>
  <c r="V73" i="3"/>
  <c r="W73" i="3"/>
  <c r="V81" i="3"/>
  <c r="W81" i="3"/>
  <c r="V74" i="3"/>
  <c r="W74" i="3"/>
  <c r="AE8" i="3" l="1"/>
  <c r="B4" i="3" s="1"/>
  <c r="B2" i="3"/>
  <c r="AI8" i="3"/>
  <c r="C4" i="3" s="1"/>
  <c r="C2" i="3"/>
  <c r="AI7" i="3"/>
  <c r="C3" i="3" s="1"/>
  <c r="AE7" i="3"/>
  <c r="B3" i="3" s="1"/>
  <c r="Q28" i="3"/>
  <c r="V28" i="3" l="1"/>
  <c r="W28" i="3"/>
  <c r="Q18" i="3"/>
  <c r="V18" i="3" s="1"/>
  <c r="Q37" i="3"/>
  <c r="Q36" i="3"/>
  <c r="Q35" i="3"/>
  <c r="W37" i="3" l="1"/>
  <c r="W36" i="3"/>
  <c r="W35" i="3"/>
  <c r="W12" i="3"/>
  <c r="V12" i="3"/>
  <c r="W18" i="3"/>
  <c r="V35" i="3"/>
  <c r="V36" i="3"/>
  <c r="V37" i="3"/>
  <c r="Q113" i="3"/>
  <c r="Q112" i="3"/>
  <c r="Q111" i="3"/>
  <c r="Q110" i="3"/>
  <c r="Q109" i="3"/>
  <c r="Q108" i="3"/>
  <c r="Q107" i="3"/>
  <c r="Q106" i="3"/>
  <c r="Q105" i="3"/>
  <c r="Q104" i="3"/>
  <c r="Q103" i="3"/>
  <c r="Q102" i="3"/>
  <c r="Q101" i="3"/>
  <c r="Q33" i="3"/>
  <c r="Q32" i="3"/>
  <c r="Q31" i="3"/>
  <c r="Q30" i="3"/>
  <c r="Q29" i="3"/>
  <c r="Q27" i="3"/>
  <c r="Q26" i="3"/>
  <c r="Q25" i="3"/>
  <c r="V25" i="3" s="1"/>
  <c r="Q24" i="3"/>
  <c r="V24" i="3" s="1"/>
  <c r="Q23" i="3"/>
  <c r="V23" i="3" s="1"/>
  <c r="Q22" i="3"/>
  <c r="V22" i="3" s="1"/>
  <c r="Q21" i="3"/>
  <c r="V21" i="3" s="1"/>
  <c r="Q20" i="3"/>
  <c r="V20" i="3" s="1"/>
  <c r="Q19" i="3"/>
  <c r="V19" i="3" s="1"/>
  <c r="Q15" i="3"/>
  <c r="Q14" i="3"/>
  <c r="Q13" i="3"/>
  <c r="Q8" i="3" l="1"/>
  <c r="W32" i="3"/>
  <c r="W33" i="3"/>
  <c r="W19" i="3"/>
  <c r="V103" i="3"/>
  <c r="W103" i="3"/>
  <c r="W20" i="3"/>
  <c r="V104" i="3"/>
  <c r="W104" i="3"/>
  <c r="W21" i="3"/>
  <c r="V14" i="3"/>
  <c r="W14" i="3"/>
  <c r="V13" i="3"/>
  <c r="W13" i="3"/>
  <c r="V15" i="3"/>
  <c r="W15" i="3"/>
  <c r="W22" i="3"/>
  <c r="V107" i="3"/>
  <c r="W107" i="3"/>
  <c r="W23" i="3"/>
  <c r="V109" i="3"/>
  <c r="W109" i="3"/>
  <c r="V32" i="3"/>
  <c r="W25" i="3"/>
  <c r="W112" i="3"/>
  <c r="V112" i="3"/>
  <c r="V26" i="3"/>
  <c r="W26" i="3"/>
  <c r="V102" i="3"/>
  <c r="W102" i="3"/>
  <c r="W30" i="3"/>
  <c r="V30" i="3"/>
  <c r="V106" i="3"/>
  <c r="W106" i="3"/>
  <c r="V31" i="3"/>
  <c r="W31" i="3"/>
  <c r="V108" i="3"/>
  <c r="W108" i="3"/>
  <c r="V110" i="3"/>
  <c r="W110" i="3"/>
  <c r="W24" i="3"/>
  <c r="V111" i="3"/>
  <c r="W111" i="3"/>
  <c r="V33" i="3"/>
  <c r="W113" i="3"/>
  <c r="V113" i="3"/>
  <c r="V101" i="3"/>
  <c r="W101" i="3"/>
  <c r="V27" i="3"/>
  <c r="W27" i="3"/>
  <c r="V29" i="3"/>
  <c r="W29" i="3"/>
  <c r="V105" i="3"/>
  <c r="W105" i="3"/>
  <c r="AA6" i="3"/>
  <c r="A2" i="3" s="1"/>
  <c r="AA8" i="3" l="1"/>
  <c r="A4" i="3" s="1"/>
  <c r="AA7" i="3"/>
  <c r="A3" i="3" s="1"/>
  <c r="W8" i="3"/>
  <c r="Q6" i="3" s="1"/>
  <c r="V8" i="3"/>
  <c r="V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tc={79BDBA83-47EB-4FBA-B428-9641D0F9B275}</author>
    <author>tc={67D1B46D-6AA7-46E0-A4AC-B18DC0D85BFB}</author>
    <author>tc={0A16E6F3-DAEC-4019-94A2-C4CABD8E4309}</author>
    <author>tc={FB691C67-0149-463E-A06A-803B66C97A64}</author>
    <author>tc={4721EB0A-F348-4DD4-81E0-59036035B89B}</author>
    <author>tc={563002C9-D469-44F9-9B3D-E41FB5D5D228}</author>
  </authors>
  <commentList>
    <comment ref="AA7" authorId="0" shapeId="0" xr:uid="{79BDBA83-47EB-4FBA-B428-9641D0F9B275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НДС 20%</t>
      </text>
    </comment>
    <comment ref="AE7" authorId="1" shapeId="0" xr:uid="{67D1B46D-6AA7-46E0-A4AC-B18DC0D85BFB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НДС 20%</t>
      </text>
    </comment>
    <comment ref="AI7" authorId="2" shapeId="0" xr:uid="{0A16E6F3-DAEC-4019-94A2-C4CABD8E4309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НДС 20%</t>
      </text>
    </comment>
    <comment ref="AA8" authorId="3" shapeId="0" xr:uid="{FB691C67-0149-463E-A06A-803B66C97A64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6%</t>
      </text>
    </comment>
    <comment ref="AE8" authorId="4" shapeId="0" xr:uid="{4721EB0A-F348-4DD4-81E0-59036035B89B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6%</t>
      </text>
    </comment>
    <comment ref="AI8" authorId="5" shapeId="0" xr:uid="{563002C9-D469-44F9-9B3D-E41FB5D5D228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6%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</futureMetadata>
  <valueMetadata count="5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</valueMetadata>
</metadata>
</file>

<file path=xl/sharedStrings.xml><?xml version="1.0" encoding="utf-8"?>
<sst xmlns="http://schemas.openxmlformats.org/spreadsheetml/2006/main" count="560" uniqueCount="228">
  <si>
    <t>№</t>
  </si>
  <si>
    <t>Наименование</t>
  </si>
  <si>
    <t>Вес изделия, кг</t>
  </si>
  <si>
    <t>Заказ ШТУК</t>
  </si>
  <si>
    <t>Кол-во в кор.</t>
  </si>
  <si>
    <t>Карпатская 150</t>
  </si>
  <si>
    <t>Карпатская 180</t>
  </si>
  <si>
    <t>Кол-во мест</t>
  </si>
  <si>
    <t>количество рядов</t>
  </si>
  <si>
    <t>количество веток</t>
  </si>
  <si>
    <t>высота, см</t>
  </si>
  <si>
    <t>диаметр нижнего яруса, см</t>
  </si>
  <si>
    <t>упаковка</t>
  </si>
  <si>
    <t>Объем, м. куб.</t>
  </si>
  <si>
    <t>материал</t>
  </si>
  <si>
    <t>длинна, м</t>
  </si>
  <si>
    <t>ширина, м</t>
  </si>
  <si>
    <t>высота, м</t>
  </si>
  <si>
    <t>ПВХ</t>
  </si>
  <si>
    <t>РЕ</t>
  </si>
  <si>
    <t>Лесная 180</t>
  </si>
  <si>
    <t>Искусственные елки ПВХ</t>
  </si>
  <si>
    <t>Искусственные елки РЕ (пластиковые)</t>
  </si>
  <si>
    <t>РЕ+снег</t>
  </si>
  <si>
    <t xml:space="preserve">Сумма </t>
  </si>
  <si>
    <t>Тайга 100</t>
  </si>
  <si>
    <t>Тайга 150</t>
  </si>
  <si>
    <t>Император 150</t>
  </si>
  <si>
    <t>Сканди 150</t>
  </si>
  <si>
    <t>Сканди 180</t>
  </si>
  <si>
    <t>Сканди 210</t>
  </si>
  <si>
    <t>Заснеженная Сканди 150</t>
  </si>
  <si>
    <t>Заснеженная Сканди 180</t>
  </si>
  <si>
    <t>Заснеженная Сканди 210</t>
  </si>
  <si>
    <t>Крисар 150</t>
  </si>
  <si>
    <t>Крисар 180</t>
  </si>
  <si>
    <t>Слим 150</t>
  </si>
  <si>
    <t>Слим 180</t>
  </si>
  <si>
    <t>Заснеженная Слим 150</t>
  </si>
  <si>
    <t>Заснеженная Слим 180</t>
  </si>
  <si>
    <t>Заснеженная Слим 220</t>
  </si>
  <si>
    <t>Император 100</t>
  </si>
  <si>
    <t>Тайга 180 (Ш)</t>
  </si>
  <si>
    <t>Тайга 220 (Ш)</t>
  </si>
  <si>
    <t>Император 220 (Ш)</t>
  </si>
  <si>
    <t>Император 180 (Ш)</t>
  </si>
  <si>
    <t>Крисар 220</t>
  </si>
  <si>
    <t>Слим 220</t>
  </si>
  <si>
    <t>Весна150</t>
  </si>
  <si>
    <t>Весна 180</t>
  </si>
  <si>
    <t>Весна 220</t>
  </si>
  <si>
    <t>Крисар 100</t>
  </si>
  <si>
    <t>215/112</t>
  </si>
  <si>
    <t>286/203</t>
  </si>
  <si>
    <t>332/315</t>
  </si>
  <si>
    <t>Гирлянды</t>
  </si>
  <si>
    <t>Ветви</t>
  </si>
  <si>
    <t>50 см</t>
  </si>
  <si>
    <t>60 см</t>
  </si>
  <si>
    <t>70 см</t>
  </si>
  <si>
    <t>35 см</t>
  </si>
  <si>
    <t>45 см</t>
  </si>
  <si>
    <t>Пермский край, г Краснокамск</t>
  </si>
  <si>
    <t>8-951-951-88-68 kristmax@elki59.ru</t>
  </si>
  <si>
    <t xml:space="preserve">Вес,кг </t>
  </si>
  <si>
    <t>Объем, м3</t>
  </si>
  <si>
    <t>Фото</t>
  </si>
  <si>
    <t>РЕ+PVC</t>
  </si>
  <si>
    <t>РЕ+шишки+бусы</t>
  </si>
  <si>
    <t>РЕ+шишки</t>
  </si>
  <si>
    <t>РЕ+бусы</t>
  </si>
  <si>
    <t>Снежка 100</t>
  </si>
  <si>
    <t>Снежка 150</t>
  </si>
  <si>
    <t>Снежка 180</t>
  </si>
  <si>
    <t>Снежка 220</t>
  </si>
  <si>
    <t>Пермячка 100</t>
  </si>
  <si>
    <t>Пермячка 150</t>
  </si>
  <si>
    <t>Пермячка 180</t>
  </si>
  <si>
    <t>Пермячка 220</t>
  </si>
  <si>
    <t>Лесная 100</t>
  </si>
  <si>
    <t>Лесная 150</t>
  </si>
  <si>
    <t>Лесная 220</t>
  </si>
  <si>
    <t>Царица 100</t>
  </si>
  <si>
    <t>Царица 150</t>
  </si>
  <si>
    <t>Царица 180</t>
  </si>
  <si>
    <t>Царица 220</t>
  </si>
  <si>
    <t>Карпатская 100</t>
  </si>
  <si>
    <t>Русь 40</t>
  </si>
  <si>
    <t>Висконтин 75</t>
  </si>
  <si>
    <t>Марсель 60</t>
  </si>
  <si>
    <t>Татарская золото 40</t>
  </si>
  <si>
    <t>Сильвер 40</t>
  </si>
  <si>
    <t>Царица 60</t>
  </si>
  <si>
    <t>Пермячка 60</t>
  </si>
  <si>
    <t>Джой 60</t>
  </si>
  <si>
    <t>ДЛЯ ИП По счету</t>
  </si>
  <si>
    <t>Литая ветвь Император рогатка 60</t>
  </si>
  <si>
    <t>Литая ветвь Император рогатка 70</t>
  </si>
  <si>
    <t>Лит ветвь рогат с сосн шиш и бус 60</t>
  </si>
  <si>
    <t>Лит ветвь рогат с сосн шиш и бус 70</t>
  </si>
  <si>
    <t>Литая ветвь Император 50</t>
  </si>
  <si>
    <t>Литая ветвь Император 60</t>
  </si>
  <si>
    <t>Литая ветвь Император 70</t>
  </si>
  <si>
    <t>Литая ветвь Император с бусами 50</t>
  </si>
  <si>
    <t>Литая ветвь Император с бусами 60</t>
  </si>
  <si>
    <t>Литая ветвь Император с бусами 70</t>
  </si>
  <si>
    <t>Ветки</t>
  </si>
  <si>
    <t>Литая ветка Тайга
  от 100 000</t>
  </si>
  <si>
    <t>Литая ветка Тайга
  от 50 000</t>
  </si>
  <si>
    <t>Литая ветка Тайга
  от 10 000</t>
  </si>
  <si>
    <t>Литая ветка Император
  от 100 000</t>
  </si>
  <si>
    <t>Литая ветка Император
  от 50 000</t>
  </si>
  <si>
    <t>Литая ветка Император
  от 10 000</t>
  </si>
  <si>
    <t>Литая ветка Император
  от 5 000</t>
  </si>
  <si>
    <t>Литая ветка Император
  от 1 000</t>
  </si>
  <si>
    <t>Литая ветка Император
  от 500</t>
  </si>
  <si>
    <t>Литая ветка Тайга 
 от 5 000</t>
  </si>
  <si>
    <t>Литая ветка Тайга 
 от 1 000</t>
  </si>
  <si>
    <t>Литая ветка Тайга 
 от 500</t>
  </si>
  <si>
    <t>Литая ветка Император Заснеженная 
от 100 000</t>
  </si>
  <si>
    <t>Литая ветка Император Заснеженная 
от 50 000</t>
  </si>
  <si>
    <t>Литая ветка Император Заснеженная 
от 10 000</t>
  </si>
  <si>
    <t>Литая ветка Император Заснеженная 
от 5 000</t>
  </si>
  <si>
    <t>Литая ветка Император Заснеженная 
от 1 000</t>
  </si>
  <si>
    <t>Литая ветка Император Заснеженная 
от 500</t>
  </si>
  <si>
    <t>Литая ветка Тайга Заснеженная 
от 100 000</t>
  </si>
  <si>
    <t>Литая ветка Тайга Заснеженная 
от 50 000</t>
  </si>
  <si>
    <t>Литая ветка Тайга Заснеженная 
от 10 000</t>
  </si>
  <si>
    <t>Литая ветка Тайга Заснеженная 
от 5 000</t>
  </si>
  <si>
    <t>Литая ветка Тайга Заснеженная 
от 1 000</t>
  </si>
  <si>
    <t>Литая ветка Тайга Заснеженная 
от 500</t>
  </si>
  <si>
    <t>Литая ветвь Император рогат с елов шиш 60</t>
  </si>
  <si>
    <t>Литая ветвь Император рогат с елов шиш 70</t>
  </si>
  <si>
    <t>Лит ветвь рогат с бусами Император 60</t>
  </si>
  <si>
    <t>Лит ветвь рогат с бусами Император 70</t>
  </si>
  <si>
    <t>Литая ветвь Тайга 35</t>
  </si>
  <si>
    <t>Литая ветвь Тайга с шиш и бус 35</t>
  </si>
  <si>
    <t>Литая ветвь Тайга с шиш и бус 45</t>
  </si>
  <si>
    <t>Литая ветвь Тайга с бусами 35</t>
  </si>
  <si>
    <t>Венки</t>
  </si>
  <si>
    <t>Пермячка</t>
  </si>
  <si>
    <t>Царица</t>
  </si>
  <si>
    <t>Татарский</t>
  </si>
  <si>
    <t>Карпатская 220</t>
  </si>
  <si>
    <t>PE</t>
  </si>
  <si>
    <t>Литая ветвь Тайга с бусами 45</t>
  </si>
  <si>
    <t>Литая ветвь Тайга 45</t>
  </si>
  <si>
    <t xml:space="preserve">розница цена </t>
  </si>
  <si>
    <t>Хвоя Император XL с бусами 150</t>
  </si>
  <si>
    <t>Хвоя Император XL с бусами 200</t>
  </si>
  <si>
    <t>Хвоя Император XL с бусами 250</t>
  </si>
  <si>
    <t>Хвоя Император с елов шиш 100</t>
  </si>
  <si>
    <t>Хвоя Император с елов шиш 150</t>
  </si>
  <si>
    <t>Хвоя Император с елов шиш 200</t>
  </si>
  <si>
    <t>Хвоя Император с елов шиш 250</t>
  </si>
  <si>
    <t>Хвоя Император 100</t>
  </si>
  <si>
    <t>Хвоя Император 150</t>
  </si>
  <si>
    <t>Хвоя Император 200</t>
  </si>
  <si>
    <t>Хвоя Император 250</t>
  </si>
  <si>
    <t>Хвоя Император (снег) 100</t>
  </si>
  <si>
    <t>Хвоя Император (снег) 150</t>
  </si>
  <si>
    <t>Хвоя Император (снег) 200</t>
  </si>
  <si>
    <t>Хвоя Император (снег) 250</t>
  </si>
  <si>
    <t>Хвоя Тайга (снег) 100</t>
  </si>
  <si>
    <t>Хвоя Тайга (снег) 150</t>
  </si>
  <si>
    <t>Хвоя Тайга (снег) 200</t>
  </si>
  <si>
    <t>Хвоя Тайга (снег) 250</t>
  </si>
  <si>
    <t>Хвоя Тайга XL c шиш и ягодами 150</t>
  </si>
  <si>
    <t>Хвоя Тайга XL c шиш и ягодами 200</t>
  </si>
  <si>
    <t>Хвоя Тайга XL c шиш и ягодами 250</t>
  </si>
  <si>
    <t xml:space="preserve">Хвоя Тайга XL 150 </t>
  </si>
  <si>
    <t>Хвоя Тайга XL 200</t>
  </si>
  <si>
    <t>Хвоя Тайга XL 250</t>
  </si>
  <si>
    <t>Хвоя Татарская 100</t>
  </si>
  <si>
    <t>Хвоя Татарская 150</t>
  </si>
  <si>
    <t>Хвоя Татарская 200</t>
  </si>
  <si>
    <t>Хвоя Татарская 250</t>
  </si>
  <si>
    <t>Хвоя Сильвер 100</t>
  </si>
  <si>
    <t>Хвоя Сильвер 150</t>
  </si>
  <si>
    <t>Хвоя Сильвер 200</t>
  </si>
  <si>
    <t>Хвоя Сильвер 250</t>
  </si>
  <si>
    <t>Хвоя Карпатская 100</t>
  </si>
  <si>
    <t>Хвоя Карпатская 150</t>
  </si>
  <si>
    <t>Хвоя Карпатская 200</t>
  </si>
  <si>
    <t>Хвоя Карпатская 250</t>
  </si>
  <si>
    <t>Хвоя Снежка 100</t>
  </si>
  <si>
    <t>Хвоя Снежка150</t>
  </si>
  <si>
    <t>Хвоя Снежка 200</t>
  </si>
  <si>
    <t>Хвоя Снежка 250</t>
  </si>
  <si>
    <t>Хвоя Царица 100</t>
  </si>
  <si>
    <t>Хвоя Царица 150</t>
  </si>
  <si>
    <t>Хвоя Царица 200</t>
  </si>
  <si>
    <t>Хвоя Царица 250</t>
  </si>
  <si>
    <t>Хвоя Кавказская 100</t>
  </si>
  <si>
    <t>Хвоя Кавказская 150</t>
  </si>
  <si>
    <t>Хвоя Кавказская 200</t>
  </si>
  <si>
    <t>Хвоя Кавказская 250</t>
  </si>
  <si>
    <t>150 см</t>
  </si>
  <si>
    <t>200 см</t>
  </si>
  <si>
    <t>250 см</t>
  </si>
  <si>
    <t>100 см</t>
  </si>
  <si>
    <t>ДЛЯ ООО По счету</t>
  </si>
  <si>
    <t>Цена за наличку ОПТ</t>
  </si>
  <si>
    <t>Венок Литой XL Император</t>
  </si>
  <si>
    <t>Карпатский</t>
  </si>
  <si>
    <t>император 220</t>
  </si>
  <si>
    <t>Император 180</t>
  </si>
  <si>
    <t xml:space="preserve">тайга 220 </t>
  </si>
  <si>
    <t>Тайга 180</t>
  </si>
  <si>
    <t>Цена С НДС ОПТ 20%</t>
  </si>
  <si>
    <t>Цена УСН ОПТ 6%</t>
  </si>
  <si>
    <t>Прайс КРИСТМАКС производитель ёлочной продукции</t>
  </si>
  <si>
    <t xml:space="preserve">до 31.07 скидка </t>
  </si>
  <si>
    <t xml:space="preserve">до 31.08 скидка </t>
  </si>
  <si>
    <t>01.01.25 до 31.04.25 скидка</t>
  </si>
  <si>
    <t xml:space="preserve">Цена без НДС </t>
  </si>
  <si>
    <t xml:space="preserve">Цена С НДС 20% </t>
  </si>
  <si>
    <t xml:space="preserve">Цена С НДС 6% </t>
  </si>
  <si>
    <t>Способ Оплаты</t>
  </si>
  <si>
    <t>Наличка</t>
  </si>
  <si>
    <t>ООО 20%</t>
  </si>
  <si>
    <t>ИП 6%</t>
  </si>
  <si>
    <t>Январь-Апрель -30%</t>
  </si>
  <si>
    <t>Май-Август -20%</t>
  </si>
  <si>
    <t>Сентябрь-Октябрь -10%</t>
  </si>
  <si>
    <t>LLC "CHIRISTMAX"</t>
  </si>
  <si>
    <t>-</t>
  </si>
  <si>
    <t>8-922-318-1997 Kristmax1@yandex.ru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</si>
</sst>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164" formatCode="0.0"/>
    <numFmt numFmtId="166" formatCode="#,##0.000"/>
    <numFmt numFmtId="172" formatCode="0.0000"/>
    <numFmt numFmtId="174" formatCode="#,##0.00\ &quot;₽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24"/>
      <name val="Arial Black"/>
      <family val="2"/>
      <charset val="204"/>
    </font>
    <font>
      <sz val="15"/>
      <color theme="1"/>
      <name val="Arial Black"/>
      <family val="2"/>
      <charset val="204"/>
    </font>
    <font>
      <b/>
      <sz val="15"/>
      <name val="Arial Black"/>
      <family val="2"/>
      <charset val="204"/>
    </font>
    <font>
      <b/>
      <sz val="15"/>
      <color theme="1"/>
      <name val="Arial Black"/>
      <family val="2"/>
      <charset val="204"/>
    </font>
    <font>
      <u/>
      <sz val="15"/>
      <color theme="10"/>
      <name val="Arial Black"/>
      <family val="2"/>
      <charset val="204"/>
    </font>
    <font>
      <sz val="15"/>
      <name val="Arial Black"/>
      <family val="2"/>
      <charset val="204"/>
    </font>
    <font>
      <sz val="15"/>
      <color theme="6" tint="-0.249977111117893"/>
      <name val="Arial Black"/>
      <family val="2"/>
      <charset val="204"/>
    </font>
    <font>
      <b/>
      <sz val="16"/>
      <name val="Arial Black"/>
      <family val="2"/>
      <charset val="204"/>
    </font>
    <font>
      <b/>
      <sz val="18"/>
      <color theme="1"/>
      <name val="Arial Black"/>
      <family val="2"/>
      <charset val="204"/>
    </font>
    <font>
      <b/>
      <sz val="18"/>
      <name val="Arial Black"/>
      <family val="2"/>
      <charset val="204"/>
    </font>
    <font>
      <sz val="18"/>
      <color theme="1"/>
      <name val="Arial Black"/>
      <family val="2"/>
      <charset val="204"/>
    </font>
    <font>
      <b/>
      <u/>
      <sz val="18"/>
      <color theme="10"/>
      <name val="Arial Black"/>
      <family val="2"/>
      <charset val="204"/>
    </font>
    <font>
      <sz val="18"/>
      <name val="Arial Black"/>
      <family val="2"/>
      <charset val="204"/>
    </font>
    <font>
      <b/>
      <sz val="18"/>
      <color indexed="10"/>
      <name val="Arial Black"/>
      <family val="2"/>
      <charset val="204"/>
    </font>
    <font>
      <b/>
      <sz val="36"/>
      <color theme="1"/>
      <name val="Arial Black"/>
      <family val="2"/>
      <charset val="204"/>
    </font>
    <font>
      <sz val="36"/>
      <color theme="1"/>
      <name val="Arial"/>
      <family val="2"/>
      <charset val="204"/>
    </font>
    <font>
      <sz val="16"/>
      <color theme="6" tint="-0.249977111117893"/>
      <name val="Arial Black"/>
      <family val="2"/>
      <charset val="204"/>
    </font>
    <font>
      <sz val="16"/>
      <color theme="1"/>
      <name val="Arial Black"/>
      <family val="2"/>
      <charset val="204"/>
    </font>
    <font>
      <sz val="16"/>
      <color indexed="26"/>
      <name val="Arial Black"/>
      <family val="2"/>
      <charset val="204"/>
    </font>
    <font>
      <b/>
      <sz val="16"/>
      <color theme="1"/>
      <name val="Arial Black"/>
      <family val="2"/>
      <charset val="204"/>
    </font>
    <font>
      <sz val="16"/>
      <name val="Arial Black"/>
      <family val="2"/>
      <charset val="204"/>
    </font>
    <font>
      <b/>
      <u/>
      <sz val="15"/>
      <color theme="10"/>
      <name val="Arial Black"/>
      <family val="2"/>
      <charset val="204"/>
    </font>
    <font>
      <sz val="9"/>
      <color indexed="81"/>
      <name val="Tahoma"/>
      <family val="2"/>
      <charset val="204"/>
    </font>
    <font>
      <b/>
      <sz val="16"/>
      <color rgb="FFC00000"/>
      <name val="Arial Black"/>
      <family val="2"/>
      <charset val="204"/>
    </font>
    <font>
      <b/>
      <sz val="18"/>
      <color rgb="FFC00000"/>
      <name val="Arial Black"/>
      <family val="2"/>
      <charset val="204"/>
    </font>
    <font>
      <b/>
      <sz val="16"/>
      <color rgb="FFB7930D"/>
      <name val="Arial Black"/>
      <family val="2"/>
      <charset val="204"/>
    </font>
    <font>
      <sz val="16"/>
      <color rgb="FFB7930D"/>
      <name val="Arial Black"/>
      <family val="2"/>
      <charset val="204"/>
    </font>
    <font>
      <b/>
      <sz val="18"/>
      <color rgb="FFB7930D"/>
      <name val="Arial Black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1" fillId="7" borderId="0" xfId="0" applyFont="1" applyFill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3" fillId="9" borderId="3" xfId="2" applyFont="1" applyFill="1" applyBorder="1" applyAlignment="1">
      <alignment horizontal="center"/>
    </xf>
    <xf numFmtId="0" fontId="13" fillId="9" borderId="2" xfId="2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/>
    </xf>
    <xf numFmtId="1" fontId="14" fillId="9" borderId="3" xfId="0" applyNumberFormat="1" applyFont="1" applyFill="1" applyBorder="1" applyAlignment="1">
      <alignment horizontal="center" vertical="center" textRotation="90" wrapText="1"/>
    </xf>
    <xf numFmtId="1" fontId="14" fillId="9" borderId="2" xfId="0" applyNumberFormat="1" applyFont="1" applyFill="1" applyBorder="1" applyAlignment="1">
      <alignment horizontal="center" vertical="center" textRotation="90" wrapText="1"/>
    </xf>
    <xf numFmtId="1" fontId="14" fillId="9" borderId="4" xfId="0" applyNumberFormat="1" applyFont="1" applyFill="1" applyBorder="1" applyAlignment="1">
      <alignment horizontal="center" vertical="center" textRotation="90" wrapText="1"/>
    </xf>
    <xf numFmtId="1" fontId="14" fillId="9" borderId="3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1" fontId="14" fillId="9" borderId="2" xfId="0" applyNumberFormat="1" applyFont="1" applyFill="1" applyBorder="1" applyAlignment="1">
      <alignment horizontal="center" vertical="center" wrapText="1"/>
    </xf>
    <xf numFmtId="1" fontId="14" fillId="9" borderId="4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/>
    </xf>
    <xf numFmtId="0" fontId="13" fillId="9" borderId="1" xfId="2" applyFont="1" applyFill="1" applyBorder="1" applyAlignment="1">
      <alignment horizontal="center"/>
    </xf>
    <xf numFmtId="1" fontId="13" fillId="9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" fontId="14" fillId="9" borderId="1" xfId="0" applyNumberFormat="1" applyFont="1" applyFill="1" applyBorder="1" applyAlignment="1">
      <alignment horizontal="center" vertical="center" wrapText="1"/>
    </xf>
    <xf numFmtId="1" fontId="14" fillId="9" borderId="1" xfId="0" applyNumberFormat="1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center" vertical="center"/>
    </xf>
    <xf numFmtId="0" fontId="19" fillId="10" borderId="5" xfId="0" applyFont="1" applyFill="1" applyBorder="1" applyAlignment="1">
      <alignment horizontal="center" vertical="center"/>
    </xf>
    <xf numFmtId="0" fontId="18" fillId="10" borderId="0" xfId="0" applyFont="1" applyFill="1" applyBorder="1" applyAlignment="1">
      <alignment horizontal="center" vertical="center"/>
    </xf>
    <xf numFmtId="0" fontId="19" fillId="10" borderId="0" xfId="0" applyFont="1" applyFill="1" applyBorder="1" applyAlignment="1">
      <alignment horizontal="center" vertical="center"/>
    </xf>
    <xf numFmtId="0" fontId="17" fillId="10" borderId="0" xfId="0" applyFont="1" applyFill="1" applyBorder="1" applyAlignment="1">
      <alignment horizontal="center" vertical="center"/>
    </xf>
    <xf numFmtId="1" fontId="21" fillId="11" borderId="1" xfId="0" applyNumberFormat="1" applyFont="1" applyFill="1" applyBorder="1" applyAlignment="1">
      <alignment horizontal="center" vertical="center"/>
    </xf>
    <xf numFmtId="1" fontId="21" fillId="7" borderId="1" xfId="0" applyNumberFormat="1" applyFont="1" applyFill="1" applyBorder="1" applyAlignment="1">
      <alignment horizontal="center" vertical="center"/>
    </xf>
    <xf numFmtId="164" fontId="21" fillId="7" borderId="1" xfId="0" applyNumberFormat="1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1" fontId="21" fillId="7" borderId="1" xfId="0" applyNumberFormat="1" applyFont="1" applyFill="1" applyBorder="1" applyAlignment="1">
      <alignment horizontal="center" vertical="center" wrapText="1"/>
    </xf>
    <xf numFmtId="164" fontId="21" fillId="7" borderId="1" xfId="0" applyNumberFormat="1" applyFont="1" applyFill="1" applyBorder="1" applyAlignment="1">
      <alignment horizontal="center" vertical="center" wrapText="1"/>
    </xf>
    <xf numFmtId="1" fontId="21" fillId="5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4" fontId="19" fillId="2" borderId="0" xfId="1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12" borderId="1" xfId="0" applyFont="1" applyFill="1" applyBorder="1" applyAlignment="1">
      <alignment horizontal="center" vertical="center" wrapText="1"/>
    </xf>
    <xf numFmtId="0" fontId="25" fillId="7" borderId="5" xfId="0" applyFont="1" applyFill="1" applyBorder="1"/>
    <xf numFmtId="0" fontId="27" fillId="7" borderId="0" xfId="0" applyFont="1" applyFill="1" applyBorder="1"/>
    <xf numFmtId="0" fontId="28" fillId="7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7" borderId="0" xfId="0" applyFont="1" applyFill="1"/>
    <xf numFmtId="44" fontId="21" fillId="14" borderId="1" xfId="1" applyFont="1" applyFill="1" applyBorder="1" applyAlignment="1">
      <alignment horizontal="center" vertical="center" wrapText="1"/>
    </xf>
    <xf numFmtId="44" fontId="21" fillId="15" borderId="1" xfId="1" applyFont="1" applyFill="1" applyBorder="1" applyAlignment="1">
      <alignment horizontal="center" vertical="center" wrapText="1"/>
    </xf>
    <xf numFmtId="44" fontId="21" fillId="15" borderId="1" xfId="0" applyNumberFormat="1" applyFont="1" applyFill="1" applyBorder="1" applyAlignment="1">
      <alignment horizontal="center" vertical="center"/>
    </xf>
    <xf numFmtId="44" fontId="19" fillId="15" borderId="1" xfId="1" applyFont="1" applyFill="1" applyBorder="1" applyAlignment="1">
      <alignment horizontal="center" vertical="center" wrapText="1"/>
    </xf>
    <xf numFmtId="0" fontId="14" fillId="10" borderId="0" xfId="0" applyFont="1" applyFill="1" applyBorder="1" applyAlignment="1">
      <alignment horizontal="center" vertical="center"/>
    </xf>
    <xf numFmtId="0" fontId="30" fillId="10" borderId="0" xfId="2" applyFont="1" applyFill="1" applyBorder="1" applyAlignment="1" applyProtection="1">
      <alignment horizontal="center" vertical="center"/>
    </xf>
    <xf numFmtId="2" fontId="16" fillId="4" borderId="13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/>
    </xf>
    <xf numFmtId="2" fontId="16" fillId="4" borderId="14" xfId="0" applyNumberFormat="1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2" fontId="12" fillId="4" borderId="13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2" fontId="12" fillId="4" borderId="14" xfId="0" applyNumberFormat="1" applyFont="1" applyFill="1" applyBorder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2" fontId="14" fillId="7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" fontId="14" fillId="7" borderId="7" xfId="0" applyNumberFormat="1" applyFont="1" applyFill="1" applyBorder="1" applyAlignment="1">
      <alignment horizontal="center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8" fillId="10" borderId="0" xfId="0" applyFont="1" applyFill="1" applyBorder="1" applyAlignment="1">
      <alignment horizontal="center" vertical="center" wrapText="1"/>
    </xf>
    <xf numFmtId="0" fontId="28" fillId="10" borderId="0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9" fontId="16" fillId="9" borderId="12" xfId="0" applyNumberFormat="1" applyFont="1" applyFill="1" applyBorder="1" applyAlignment="1">
      <alignment horizontal="center" vertical="center" wrapText="1"/>
    </xf>
    <xf numFmtId="44" fontId="29" fillId="9" borderId="13" xfId="0" applyNumberFormat="1" applyFont="1" applyFill="1" applyBorder="1" applyAlignment="1">
      <alignment horizontal="center" vertical="center" wrapText="1"/>
    </xf>
    <xf numFmtId="44" fontId="29" fillId="9" borderId="1" xfId="0" applyNumberFormat="1" applyFont="1" applyFill="1" applyBorder="1" applyAlignment="1">
      <alignment horizontal="center" vertical="center" wrapText="1"/>
    </xf>
    <xf numFmtId="44" fontId="29" fillId="9" borderId="15" xfId="0" applyNumberFormat="1" applyFont="1" applyFill="1" applyBorder="1" applyAlignment="1">
      <alignment horizontal="center" vertical="center" wrapText="1"/>
    </xf>
    <xf numFmtId="0" fontId="26" fillId="9" borderId="0" xfId="0" applyFont="1" applyFill="1" applyAlignment="1">
      <alignment horizontal="center" vertical="center" wrapText="1"/>
    </xf>
    <xf numFmtId="44" fontId="26" fillId="9" borderId="0" xfId="1" applyFont="1" applyFill="1" applyAlignment="1">
      <alignment horizontal="center" vertical="center" wrapText="1"/>
    </xf>
    <xf numFmtId="0" fontId="20" fillId="10" borderId="0" xfId="2" applyFont="1" applyFill="1" applyBorder="1" applyAlignment="1" applyProtection="1">
      <alignment horizontal="left" vertical="center"/>
    </xf>
    <xf numFmtId="0" fontId="18" fillId="10" borderId="0" xfId="0" applyFont="1" applyFill="1" applyBorder="1" applyAlignment="1">
      <alignment horizontal="center" vertical="center"/>
    </xf>
    <xf numFmtId="0" fontId="16" fillId="9" borderId="6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4" fontId="18" fillId="12" borderId="1" xfId="1" applyFont="1" applyFill="1" applyBorder="1" applyAlignment="1">
      <alignment horizontal="center" vertical="center" wrapText="1"/>
    </xf>
    <xf numFmtId="44" fontId="18" fillId="14" borderId="1" xfId="1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9" fontId="16" fillId="9" borderId="20" xfId="0" applyNumberFormat="1" applyFont="1" applyFill="1" applyBorder="1" applyAlignment="1">
      <alignment horizontal="center" vertical="center" wrapText="1"/>
    </xf>
    <xf numFmtId="9" fontId="32" fillId="9" borderId="12" xfId="0" applyNumberFormat="1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2" fillId="9" borderId="12" xfId="0" applyFont="1" applyFill="1" applyBorder="1" applyAlignment="1">
      <alignment horizontal="center" vertical="center" wrapText="1"/>
    </xf>
    <xf numFmtId="166" fontId="34" fillId="16" borderId="1" xfId="0" applyNumberFormat="1" applyFont="1" applyFill="1" applyBorder="1" applyAlignment="1">
      <alignment horizontal="center" vertical="center" wrapText="1"/>
    </xf>
    <xf numFmtId="44" fontId="34" fillId="16" borderId="1" xfId="1" applyFont="1" applyFill="1" applyBorder="1" applyAlignment="1">
      <alignment horizontal="center" vertical="center" wrapText="1"/>
    </xf>
    <xf numFmtId="44" fontId="35" fillId="16" borderId="1" xfId="0" applyNumberFormat="1" applyFont="1" applyFill="1" applyBorder="1" applyAlignment="1">
      <alignment horizontal="center" vertical="center"/>
    </xf>
    <xf numFmtId="44" fontId="35" fillId="16" borderId="14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174" fontId="34" fillId="16" borderId="21" xfId="1" applyNumberFormat="1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vertical="center"/>
    </xf>
    <xf numFmtId="0" fontId="17" fillId="10" borderId="0" xfId="0" applyFont="1" applyFill="1" applyBorder="1" applyAlignment="1">
      <alignment vertical="center"/>
    </xf>
    <xf numFmtId="0" fontId="20" fillId="10" borderId="0" xfId="2" applyFont="1" applyFill="1" applyBorder="1" applyAlignment="1" applyProtection="1">
      <alignment vertical="center"/>
    </xf>
    <xf numFmtId="44" fontId="36" fillId="16" borderId="22" xfId="1" applyFont="1" applyFill="1" applyBorder="1" applyAlignment="1">
      <alignment horizontal="center" vertical="center" wrapText="1"/>
    </xf>
    <xf numFmtId="44" fontId="36" fillId="16" borderId="23" xfId="1" applyFont="1" applyFill="1" applyBorder="1" applyAlignment="1">
      <alignment horizontal="center" vertical="center" wrapText="1"/>
    </xf>
    <xf numFmtId="0" fontId="15" fillId="10" borderId="24" xfId="0" applyFont="1" applyFill="1" applyBorder="1" applyAlignment="1">
      <alignment horizontal="center" vertical="center"/>
    </xf>
    <xf numFmtId="0" fontId="36" fillId="16" borderId="25" xfId="0" applyFont="1" applyFill="1" applyBorder="1" applyAlignment="1">
      <alignment horizontal="center" vertical="center"/>
    </xf>
    <xf numFmtId="174" fontId="34" fillId="16" borderId="26" xfId="1" applyNumberFormat="1" applyFont="1" applyFill="1" applyBorder="1" applyAlignment="1">
      <alignment horizontal="center" vertical="center" wrapText="1"/>
    </xf>
    <xf numFmtId="0" fontId="36" fillId="16" borderId="27" xfId="0" applyFont="1" applyFill="1" applyBorder="1" applyAlignment="1">
      <alignment horizontal="center" vertical="center"/>
    </xf>
    <xf numFmtId="174" fontId="34" fillId="16" borderId="28" xfId="1" applyNumberFormat="1" applyFont="1" applyFill="1" applyBorder="1" applyAlignment="1">
      <alignment horizontal="center" vertical="center" wrapText="1"/>
    </xf>
    <xf numFmtId="174" fontId="34" fillId="16" borderId="29" xfId="1" applyNumberFormat="1" applyFont="1" applyFill="1" applyBorder="1" applyAlignment="1">
      <alignment horizontal="center" vertical="center" wrapText="1"/>
    </xf>
    <xf numFmtId="0" fontId="30" fillId="10" borderId="30" xfId="2" applyFont="1" applyFill="1" applyBorder="1" applyAlignment="1" applyProtection="1">
      <alignment horizontal="center" vertical="center"/>
    </xf>
    <xf numFmtId="0" fontId="12" fillId="10" borderId="30" xfId="0" applyFont="1" applyFill="1" applyBorder="1" applyAlignment="1">
      <alignment horizontal="center" vertical="center"/>
    </xf>
    <xf numFmtId="0" fontId="36" fillId="16" borderId="31" xfId="0" applyFont="1" applyFill="1" applyBorder="1" applyAlignment="1">
      <alignment horizontal="center" vertical="center"/>
    </xf>
    <xf numFmtId="1" fontId="11" fillId="9" borderId="3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1" fontId="14" fillId="7" borderId="3" xfId="0" applyNumberFormat="1" applyFont="1" applyFill="1" applyBorder="1" applyAlignment="1">
      <alignment horizontal="center" vertical="center" wrapText="1"/>
    </xf>
    <xf numFmtId="2" fontId="14" fillId="4" borderId="3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1" fontId="21" fillId="5" borderId="3" xfId="0" applyNumberFormat="1" applyFont="1" applyFill="1" applyBorder="1" applyAlignment="1">
      <alignment horizontal="center" vertical="center"/>
    </xf>
    <xf numFmtId="1" fontId="21" fillId="0" borderId="3" xfId="0" applyNumberFormat="1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44" fontId="21" fillId="15" borderId="3" xfId="1" applyFont="1" applyFill="1" applyBorder="1" applyAlignment="1">
      <alignment horizontal="center" vertical="center" wrapText="1"/>
    </xf>
    <xf numFmtId="44" fontId="21" fillId="15" borderId="3" xfId="0" applyNumberFormat="1" applyFont="1" applyFill="1" applyBorder="1" applyAlignment="1">
      <alignment horizontal="center" vertical="center"/>
    </xf>
    <xf numFmtId="44" fontId="21" fillId="14" borderId="3" xfId="1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/>
    </xf>
    <xf numFmtId="44" fontId="29" fillId="9" borderId="32" xfId="0" applyNumberFormat="1" applyFont="1" applyFill="1" applyBorder="1" applyAlignment="1">
      <alignment horizontal="center" vertical="center" wrapText="1"/>
    </xf>
    <xf numFmtId="44" fontId="29" fillId="9" borderId="3" xfId="0" applyNumberFormat="1" applyFont="1" applyFill="1" applyBorder="1" applyAlignment="1">
      <alignment horizontal="center" vertical="center" wrapText="1"/>
    </xf>
    <xf numFmtId="44" fontId="35" fillId="16" borderId="3" xfId="0" applyNumberFormat="1" applyFont="1" applyFill="1" applyBorder="1" applyAlignment="1">
      <alignment horizontal="center" vertical="center"/>
    </xf>
    <xf numFmtId="1" fontId="11" fillId="9" borderId="4" xfId="0" applyNumberFormat="1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4" fillId="7" borderId="4" xfId="0" applyNumberFormat="1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1" fontId="21" fillId="5" borderId="4" xfId="0" applyNumberFormat="1" applyFont="1" applyFill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44" fontId="21" fillId="15" borderId="4" xfId="1" applyFont="1" applyFill="1" applyBorder="1" applyAlignment="1">
      <alignment horizontal="center" vertical="center" wrapText="1"/>
    </xf>
    <xf numFmtId="44" fontId="21" fillId="15" borderId="4" xfId="0" applyNumberFormat="1" applyFont="1" applyFill="1" applyBorder="1" applyAlignment="1">
      <alignment horizontal="center" vertical="center"/>
    </xf>
    <xf numFmtId="44" fontId="21" fillId="14" borderId="4" xfId="1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/>
    </xf>
    <xf numFmtId="0" fontId="22" fillId="9" borderId="4" xfId="0" applyFont="1" applyFill="1" applyBorder="1" applyAlignment="1">
      <alignment horizontal="center" vertical="center"/>
    </xf>
    <xf numFmtId="44" fontId="29" fillId="9" borderId="33" xfId="0" applyNumberFormat="1" applyFont="1" applyFill="1" applyBorder="1" applyAlignment="1">
      <alignment horizontal="center" vertical="center" wrapText="1"/>
    </xf>
    <xf numFmtId="44" fontId="29" fillId="9" borderId="4" xfId="0" applyNumberFormat="1" applyFont="1" applyFill="1" applyBorder="1" applyAlignment="1">
      <alignment horizontal="center" vertical="center" wrapText="1"/>
    </xf>
    <xf numFmtId="44" fontId="35" fillId="16" borderId="4" xfId="0" applyNumberFormat="1" applyFont="1" applyFill="1" applyBorder="1" applyAlignment="1">
      <alignment horizontal="center" vertical="center"/>
    </xf>
    <xf numFmtId="0" fontId="23" fillId="10" borderId="34" xfId="0" applyFont="1" applyFill="1" applyBorder="1" applyAlignment="1">
      <alignment horizontal="center" vertical="center" wrapText="1"/>
    </xf>
    <xf numFmtId="0" fontId="23" fillId="10" borderId="35" xfId="0" applyFont="1" applyFill="1" applyBorder="1" applyAlignment="1">
      <alignment horizontal="center" vertical="center" wrapText="1"/>
    </xf>
    <xf numFmtId="0" fontId="23" fillId="10" borderId="36" xfId="0" applyFont="1" applyFill="1" applyBorder="1" applyAlignment="1">
      <alignment horizontal="center" vertical="center" wrapText="1"/>
    </xf>
    <xf numFmtId="0" fontId="26" fillId="7" borderId="35" xfId="0" applyFont="1" applyFill="1" applyBorder="1" applyAlignment="1">
      <alignment horizontal="center" vertical="center"/>
    </xf>
    <xf numFmtId="0" fontId="24" fillId="7" borderId="35" xfId="0" applyFont="1" applyFill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2" fontId="12" fillId="4" borderId="32" xfId="0" applyNumberFormat="1" applyFont="1" applyFill="1" applyBorder="1" applyAlignment="1">
      <alignment horizontal="center" vertical="center" wrapText="1"/>
    </xf>
    <xf numFmtId="2" fontId="12" fillId="4" borderId="3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/>
    </xf>
    <xf numFmtId="2" fontId="12" fillId="4" borderId="38" xfId="0" applyNumberFormat="1" applyFont="1" applyFill="1" applyBorder="1" applyAlignment="1">
      <alignment horizontal="center" vertical="center" wrapText="1"/>
    </xf>
    <xf numFmtId="2" fontId="14" fillId="0" borderId="39" xfId="0" applyNumberFormat="1" applyFont="1" applyBorder="1" applyAlignment="1">
      <alignment horizontal="center" vertical="center"/>
    </xf>
    <xf numFmtId="1" fontId="21" fillId="7" borderId="3" xfId="0" applyNumberFormat="1" applyFont="1" applyFill="1" applyBorder="1" applyAlignment="1">
      <alignment horizontal="center" vertical="center" wrapText="1"/>
    </xf>
    <xf numFmtId="164" fontId="21" fillId="7" borderId="3" xfId="0" applyNumberFormat="1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23" fillId="10" borderId="41" xfId="0" applyFont="1" applyFill="1" applyBorder="1" applyAlignment="1">
      <alignment horizontal="center" vertical="center" wrapText="1"/>
    </xf>
    <xf numFmtId="1" fontId="14" fillId="9" borderId="3" xfId="0" applyNumberFormat="1" applyFont="1" applyFill="1" applyBorder="1" applyAlignment="1">
      <alignment horizont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37" xfId="0" applyFont="1" applyFill="1" applyBorder="1" applyAlignment="1">
      <alignment horizontal="center" vertical="center" wrapText="1"/>
    </xf>
    <xf numFmtId="2" fontId="16" fillId="4" borderId="32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 wrapText="1"/>
    </xf>
    <xf numFmtId="2" fontId="16" fillId="4" borderId="38" xfId="0" applyNumberFormat="1" applyFont="1" applyFill="1" applyBorder="1" applyAlignment="1">
      <alignment horizontal="center" vertical="center" wrapText="1"/>
    </xf>
    <xf numFmtId="1" fontId="21" fillId="11" borderId="3" xfId="0" applyNumberFormat="1" applyFont="1" applyFill="1" applyBorder="1" applyAlignment="1">
      <alignment horizontal="center" vertical="center"/>
    </xf>
    <xf numFmtId="44" fontId="35" fillId="16" borderId="38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2" fontId="12" fillId="4" borderId="18" xfId="0" applyNumberFormat="1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2" fontId="12" fillId="4" borderId="19" xfId="0" applyNumberFormat="1" applyFont="1" applyFill="1" applyBorder="1" applyAlignment="1">
      <alignment horizontal="center" vertical="center" wrapText="1"/>
    </xf>
    <xf numFmtId="2" fontId="14" fillId="0" borderId="17" xfId="0" applyNumberFormat="1" applyFont="1" applyBorder="1" applyAlignment="1">
      <alignment horizontal="center" vertical="center"/>
    </xf>
    <xf numFmtId="1" fontId="21" fillId="7" borderId="4" xfId="0" applyNumberFormat="1" applyFont="1" applyFill="1" applyBorder="1" applyAlignment="1">
      <alignment horizontal="center" vertical="center" wrapText="1"/>
    </xf>
    <xf numFmtId="164" fontId="21" fillId="7" borderId="4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3" fontId="17" fillId="13" borderId="3" xfId="0" applyNumberFormat="1" applyFont="1" applyFill="1" applyBorder="1" applyAlignment="1">
      <alignment horizontal="center" vertical="center" wrapText="1"/>
    </xf>
    <xf numFmtId="3" fontId="18" fillId="13" borderId="3" xfId="0" applyNumberFormat="1" applyFont="1" applyFill="1" applyBorder="1" applyAlignment="1">
      <alignment horizontal="center" vertical="center" wrapText="1"/>
    </xf>
    <xf numFmtId="44" fontId="18" fillId="14" borderId="3" xfId="1" applyFont="1" applyFill="1" applyBorder="1" applyAlignment="1">
      <alignment horizontal="center" vertical="center" wrapText="1"/>
    </xf>
    <xf numFmtId="166" fontId="18" fillId="9" borderId="3" xfId="0" applyNumberFormat="1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66" fontId="34" fillId="16" borderId="3" xfId="0" applyNumberFormat="1" applyFont="1" applyFill="1" applyBorder="1" applyAlignment="1">
      <alignment horizontal="center" vertical="center" wrapText="1"/>
    </xf>
    <xf numFmtId="0" fontId="1" fillId="9" borderId="37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1" fontId="14" fillId="7" borderId="16" xfId="0" applyNumberFormat="1" applyFont="1" applyFill="1" applyBorder="1" applyAlignment="1">
      <alignment horizontal="center" vertical="center" wrapText="1"/>
    </xf>
    <xf numFmtId="2" fontId="16" fillId="4" borderId="18" xfId="0" applyNumberFormat="1" applyFont="1" applyFill="1" applyBorder="1" applyAlignment="1">
      <alignment horizontal="center" vertical="center" wrapText="1"/>
    </xf>
    <xf numFmtId="2" fontId="16" fillId="4" borderId="4" xfId="0" applyNumberFormat="1" applyFont="1" applyFill="1" applyBorder="1" applyAlignment="1">
      <alignment horizontal="center" vertical="center" wrapText="1"/>
    </xf>
    <xf numFmtId="1" fontId="21" fillId="11" borderId="4" xfId="0" applyNumberFormat="1" applyFont="1" applyFill="1" applyBorder="1" applyAlignment="1">
      <alignment horizontal="center" vertical="center"/>
    </xf>
    <xf numFmtId="1" fontId="21" fillId="7" borderId="4" xfId="0" applyNumberFormat="1" applyFont="1" applyFill="1" applyBorder="1" applyAlignment="1">
      <alignment horizontal="center" vertical="center"/>
    </xf>
    <xf numFmtId="164" fontId="21" fillId="7" borderId="4" xfId="0" applyNumberFormat="1" applyFont="1" applyFill="1" applyBorder="1" applyAlignment="1">
      <alignment horizontal="center" vertical="center"/>
    </xf>
    <xf numFmtId="44" fontId="29" fillId="9" borderId="18" xfId="0" applyNumberFormat="1" applyFont="1" applyFill="1" applyBorder="1" applyAlignment="1">
      <alignment horizontal="center" vertical="center" wrapText="1"/>
    </xf>
    <xf numFmtId="44" fontId="35" fillId="16" borderId="19" xfId="0" applyNumberFormat="1" applyFont="1" applyFill="1" applyBorder="1" applyAlignment="1">
      <alignment horizontal="center" vertical="center"/>
    </xf>
    <xf numFmtId="0" fontId="25" fillId="7" borderId="35" xfId="0" applyFont="1" applyFill="1" applyBorder="1"/>
    <xf numFmtId="0" fontId="1" fillId="7" borderId="35" xfId="0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172" fontId="14" fillId="4" borderId="4" xfId="0" applyNumberFormat="1" applyFont="1" applyFill="1" applyBorder="1" applyAlignment="1">
      <alignment horizontal="center" vertical="center" wrapText="1"/>
    </xf>
    <xf numFmtId="172" fontId="14" fillId="4" borderId="1" xfId="0" applyNumberFormat="1" applyFont="1" applyFill="1" applyBorder="1" applyAlignment="1">
      <alignment horizontal="center" vertical="center" wrapText="1"/>
    </xf>
    <xf numFmtId="1" fontId="14" fillId="4" borderId="4" xfId="0" applyNumberFormat="1" applyFont="1" applyFill="1" applyBorder="1" applyAlignment="1">
      <alignment horizontal="center" vertical="center" wrapText="1"/>
    </xf>
  </cellXfs>
  <cellStyles count="3">
    <cellStyle name="Гиперссылка" xfId="2" builtinId="8"/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B7930D"/>
      <color rgb="FFFF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1">
    <v>31</v>
    <v>5</v>
    <v>main image</v>
  </rv>
  <rv s="0">
    <v>32</v>
    <v>5</v>
  </rv>
  <rv s="0">
    <v>33</v>
    <v>5</v>
  </rv>
  <rv s="0">
    <v>34</v>
    <v>5</v>
  </rv>
  <rv s="1">
    <v>35</v>
    <v>5</v>
    <v>main image</v>
  </rv>
  <rv s="0">
    <v>36</v>
    <v>5</v>
  </rv>
  <rv s="0">
    <v>37</v>
    <v>5</v>
  </rv>
  <rv s="0">
    <v>38</v>
    <v>5</v>
  </rv>
  <rv s="0">
    <v>39</v>
    <v>5</v>
  </rv>
  <rv s="1">
    <v>40</v>
    <v>5</v>
    <v>main image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A7" dT="2025-08-19T18:14:54.39" personId="{00000000-0000-0000-0000-000000000000}" id="{79BDBA83-47EB-4FBA-B428-9641D0F9B275}">
    <text>НДС 20%</text>
  </threadedComment>
  <threadedComment ref="AE7" dT="2025-08-19T18:14:54.39" personId="{00000000-0000-0000-0000-000000000000}" id="{67D1B46D-6AA7-46E0-A4AC-B18DC0D85BFB}">
    <text>НДС 20%</text>
  </threadedComment>
  <threadedComment ref="AI7" dT="2025-08-19T18:14:54.39" personId="{00000000-0000-0000-0000-000000000000}" id="{0A16E6F3-DAEC-4019-94A2-C4CABD8E4309}">
    <text>НДС 20%</text>
  </threadedComment>
  <threadedComment ref="AA8" dT="2025-08-19T18:15:44.90" personId="{00000000-0000-0000-0000-000000000000}" id="{FB691C67-0149-463E-A06A-803B66C97A64}">
    <text>6%</text>
  </threadedComment>
  <threadedComment ref="AE8" dT="2025-08-19T18:15:44.90" personId="{00000000-0000-0000-0000-000000000000}" id="{4721EB0A-F348-4DD4-81E0-59036035B89B}">
    <text>6%</text>
  </threadedComment>
  <threadedComment ref="AI8" dT="2025-08-19T18:15:44.90" personId="{00000000-0000-0000-0000-000000000000}" id="{563002C9-D469-44F9-9B3D-E41FB5D5D228}">
    <text>6%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k.com/christmax" TargetMode="External"/><Relationship Id="rId1" Type="http://schemas.openxmlformats.org/officeDocument/2006/relationships/hyperlink" Target="https://vk.com/christmax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Q261"/>
  <sheetViews>
    <sheetView showGridLines="0" tabSelected="1" zoomScale="40" zoomScaleNormal="40" workbookViewId="0">
      <pane ySplit="8" topLeftCell="A9" activePane="bottomLeft" state="frozen"/>
      <selection pane="bottomLeft" activeCell="P1" sqref="P1:R4"/>
    </sheetView>
  </sheetViews>
  <sheetFormatPr defaultColWidth="8.90625" defaultRowHeight="28" outlineLevelRow="1" outlineLevelCol="1" x14ac:dyDescent="0.7"/>
  <cols>
    <col min="1" max="1" width="41" style="6" bestFit="1" customWidth="1"/>
    <col min="2" max="2" width="52.1796875" style="5" customWidth="1"/>
    <col min="3" max="3" width="59" style="5" bestFit="1" customWidth="1" collapsed="1"/>
    <col min="4" max="4" width="31.08984375" style="51" hidden="1" customWidth="1" outlineLevel="1"/>
    <col min="5" max="5" width="37.08984375" style="51" hidden="1" customWidth="1" outlineLevel="1"/>
    <col min="6" max="13" width="31.08984375" style="51" hidden="1" customWidth="1" outlineLevel="1"/>
    <col min="14" max="14" width="29.90625" style="51" hidden="1" customWidth="1" outlineLevel="1"/>
    <col min="15" max="15" width="35.54296875" style="68" bestFit="1" customWidth="1" collapsed="1"/>
    <col min="16" max="17" width="31.08984375" style="68" hidden="1" customWidth="1" outlineLevel="1"/>
    <col min="18" max="18" width="31.08984375" style="69" hidden="1" customWidth="1" outlineLevel="1"/>
    <col min="19" max="19" width="46.26953125" style="69" hidden="1" customWidth="1" outlineLevel="1"/>
    <col min="20" max="20" width="41.7265625" style="69" hidden="1" customWidth="1" outlineLevel="1"/>
    <col min="21" max="21" width="26.453125" style="69" hidden="1" customWidth="1" outlineLevel="1"/>
    <col min="22" max="22" width="105.453125" style="70" bestFit="1" customWidth="1" collapsed="1"/>
    <col min="23" max="23" width="36.453125" style="70" bestFit="1" customWidth="1" collapsed="1"/>
    <col min="24" max="25" width="52.6328125" style="122" hidden="1" customWidth="1" outlineLevel="1"/>
    <col min="26" max="26" width="31.08984375" style="122" hidden="1" customWidth="1" outlineLevel="1"/>
    <col min="27" max="27" width="31.08984375" style="123" hidden="1" customWidth="1" outlineLevel="1"/>
    <col min="28" max="28" width="31.08984375" style="123" hidden="1" customWidth="1" outlineLevel="1" collapsed="1"/>
    <col min="29" max="31" width="31.08984375" style="123" hidden="1" customWidth="1" outlineLevel="1"/>
    <col min="32" max="32" width="31.08984375" style="123" hidden="1" customWidth="1" outlineLevel="1" collapsed="1"/>
    <col min="33" max="35" width="31.08984375" style="123" hidden="1" customWidth="1" outlineLevel="1"/>
    <col min="36" max="36" width="25.81640625" style="83" customWidth="1"/>
    <col min="37" max="37" width="25.81640625" style="2" customWidth="1"/>
    <col min="38" max="38" width="31.7265625" style="2" customWidth="1"/>
    <col min="39" max="381" width="8.90625" style="2"/>
    <col min="382" max="16384" width="8.90625" style="1"/>
  </cols>
  <sheetData>
    <row r="1" spans="1:381" s="14" customFormat="1" ht="36" customHeight="1" x14ac:dyDescent="0.7">
      <c r="A1" s="150" t="s">
        <v>222</v>
      </c>
      <c r="B1" s="151" t="s">
        <v>223</v>
      </c>
      <c r="C1" s="151" t="s">
        <v>224</v>
      </c>
      <c r="D1" s="153" t="s">
        <v>218</v>
      </c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3" t="s">
        <v>218</v>
      </c>
      <c r="P1" s="53"/>
      <c r="Q1" s="53"/>
      <c r="R1" s="53"/>
      <c r="S1" s="53"/>
      <c r="T1" s="53"/>
      <c r="U1" s="54"/>
      <c r="V1" s="147" t="s">
        <v>211</v>
      </c>
      <c r="W1" s="52" t="e" vm="1">
        <v>#VALUE!</v>
      </c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75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</row>
    <row r="2" spans="1:381" s="16" customFormat="1" x14ac:dyDescent="0.7">
      <c r="A2" s="154">
        <f>AA6</f>
        <v>0</v>
      </c>
      <c r="B2" s="146">
        <f>AE6</f>
        <v>0</v>
      </c>
      <c r="C2" s="146">
        <f>AI6</f>
        <v>0</v>
      </c>
      <c r="D2" s="155" t="s">
        <v>219</v>
      </c>
      <c r="E2" s="88"/>
      <c r="F2" s="88"/>
      <c r="G2" s="88"/>
      <c r="H2" s="88"/>
      <c r="I2" s="88"/>
      <c r="J2" s="47"/>
      <c r="K2" s="88"/>
      <c r="L2" s="88"/>
      <c r="M2" s="88"/>
      <c r="N2" s="88"/>
      <c r="O2" s="155" t="s">
        <v>219</v>
      </c>
      <c r="P2" s="125"/>
      <c r="Q2" s="56"/>
      <c r="R2" s="56"/>
      <c r="S2" s="56"/>
      <c r="T2" s="56"/>
      <c r="U2" s="56"/>
      <c r="V2" s="148" t="s">
        <v>62</v>
      </c>
      <c r="W2" s="5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76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</row>
    <row r="3" spans="1:381" s="16" customFormat="1" x14ac:dyDescent="0.7">
      <c r="A3" s="154">
        <f t="shared" ref="A3:A4" si="0">AA7</f>
        <v>0</v>
      </c>
      <c r="B3" s="146">
        <f t="shared" ref="B3:B4" si="1">AE7</f>
        <v>0</v>
      </c>
      <c r="C3" s="146">
        <f t="shared" ref="C3:C4" si="2">AI7</f>
        <v>0</v>
      </c>
      <c r="D3" s="155" t="s">
        <v>220</v>
      </c>
      <c r="E3" s="88"/>
      <c r="F3" s="88"/>
      <c r="G3" s="88"/>
      <c r="H3" s="88"/>
      <c r="I3" s="88"/>
      <c r="J3" s="47"/>
      <c r="K3" s="88"/>
      <c r="L3" s="88"/>
      <c r="M3" s="88"/>
      <c r="N3" s="88"/>
      <c r="O3" s="155" t="s">
        <v>220</v>
      </c>
      <c r="P3" s="125"/>
      <c r="Q3" s="56"/>
      <c r="R3" s="56"/>
      <c r="S3" s="56"/>
      <c r="T3" s="56"/>
      <c r="U3" s="56"/>
      <c r="V3" s="149" t="s">
        <v>227</v>
      </c>
      <c r="W3" s="5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76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</row>
    <row r="4" spans="1:381" s="19" customFormat="1" ht="28.5" thickBot="1" x14ac:dyDescent="0.75">
      <c r="A4" s="156">
        <f t="shared" si="0"/>
        <v>0</v>
      </c>
      <c r="B4" s="157">
        <f t="shared" si="1"/>
        <v>0</v>
      </c>
      <c r="C4" s="157">
        <f t="shared" si="2"/>
        <v>0</v>
      </c>
      <c r="D4" s="160" t="s">
        <v>221</v>
      </c>
      <c r="E4" s="158"/>
      <c r="F4" s="158"/>
      <c r="G4" s="158"/>
      <c r="H4" s="158"/>
      <c r="I4" s="158"/>
      <c r="J4" s="159"/>
      <c r="K4" s="159"/>
      <c r="L4" s="159"/>
      <c r="M4" s="159"/>
      <c r="N4" s="158"/>
      <c r="O4" s="160" t="s">
        <v>221</v>
      </c>
      <c r="P4" s="125"/>
      <c r="Q4" s="57"/>
      <c r="R4" s="57"/>
      <c r="S4" s="57"/>
      <c r="T4" s="57"/>
      <c r="U4" s="57"/>
      <c r="V4" s="149" t="s">
        <v>63</v>
      </c>
      <c r="W4" s="55"/>
      <c r="X4" s="114"/>
      <c r="Y4" s="114"/>
      <c r="Z4" s="114"/>
      <c r="AA4" s="115"/>
      <c r="AB4" s="115"/>
      <c r="AC4" s="115"/>
      <c r="AD4" s="115"/>
      <c r="AE4" s="115"/>
      <c r="AF4" s="115"/>
      <c r="AG4" s="115"/>
      <c r="AH4" s="115"/>
      <c r="AI4" s="115"/>
      <c r="AJ4" s="77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</row>
    <row r="5" spans="1:381" s="19" customFormat="1" ht="56" x14ac:dyDescent="0.7">
      <c r="A5" s="17"/>
      <c r="B5" s="17"/>
      <c r="C5" s="17"/>
      <c r="D5" s="89"/>
      <c r="E5" s="89"/>
      <c r="F5" s="89"/>
      <c r="G5" s="89"/>
      <c r="H5" s="89"/>
      <c r="I5" s="89"/>
      <c r="J5" s="48"/>
      <c r="K5" s="48"/>
      <c r="L5" s="48"/>
      <c r="M5" s="48"/>
      <c r="N5" s="89"/>
      <c r="O5" s="124"/>
      <c r="P5" s="124"/>
      <c r="Q5" s="124"/>
      <c r="R5" s="125"/>
      <c r="S5" s="57"/>
      <c r="T5" s="57"/>
      <c r="U5" s="57"/>
      <c r="V5" s="125"/>
      <c r="W5" s="57" t="s">
        <v>225</v>
      </c>
      <c r="X5" s="138" t="s">
        <v>214</v>
      </c>
      <c r="Y5" s="137">
        <v>0.3</v>
      </c>
      <c r="Z5" s="118"/>
      <c r="AA5" s="141" t="s">
        <v>24</v>
      </c>
      <c r="AB5" s="139" t="s">
        <v>212</v>
      </c>
      <c r="AC5" s="137">
        <v>0.2</v>
      </c>
      <c r="AD5" s="118"/>
      <c r="AE5" s="141" t="s">
        <v>24</v>
      </c>
      <c r="AF5" s="139" t="s">
        <v>213</v>
      </c>
      <c r="AG5" s="137">
        <v>0.1</v>
      </c>
      <c r="AH5" s="136"/>
      <c r="AI5" s="141" t="s">
        <v>24</v>
      </c>
      <c r="AJ5" s="77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</row>
    <row r="6" spans="1:381" s="16" customFormat="1" ht="28" customHeight="1" x14ac:dyDescent="0.35">
      <c r="A6" s="11"/>
      <c r="B6" s="12"/>
      <c r="C6" s="12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8"/>
      <c r="Q6" s="128" t="str">
        <f>CONCATENATE("примерный вес в машине:  ",ROUND(1.05*$W$8, 2),"  кг")</f>
        <v>примерный вес в машине:  0  кг</v>
      </c>
      <c r="R6" s="128"/>
      <c r="S6" s="128" t="s">
        <v>201</v>
      </c>
      <c r="T6" s="128" t="s">
        <v>95</v>
      </c>
      <c r="U6" s="129"/>
      <c r="V6" s="130" t="str">
        <f>CONCATENATE("примерный вес в машине:  ",ROUND(1.05*$W$8, 2),"  кг")</f>
        <v>примерный вес в машине:  0  кг</v>
      </c>
      <c r="W6" s="130"/>
      <c r="X6" s="126" t="s">
        <v>215</v>
      </c>
      <c r="Y6" s="117" t="s">
        <v>216</v>
      </c>
      <c r="Z6" s="117" t="s">
        <v>217</v>
      </c>
      <c r="AA6" s="140">
        <f>SUM(AA10:AA140)</f>
        <v>0</v>
      </c>
      <c r="AB6" s="126" t="s">
        <v>215</v>
      </c>
      <c r="AC6" s="117" t="s">
        <v>216</v>
      </c>
      <c r="AD6" s="117" t="s">
        <v>217</v>
      </c>
      <c r="AE6" s="140">
        <f>SUM(AE10:AE140)</f>
        <v>0</v>
      </c>
      <c r="AF6" s="126" t="s">
        <v>215</v>
      </c>
      <c r="AG6" s="117" t="s">
        <v>216</v>
      </c>
      <c r="AH6" s="117" t="s">
        <v>217</v>
      </c>
      <c r="AI6" s="140">
        <f>SUM(AI10:AI140)</f>
        <v>0</v>
      </c>
      <c r="AJ6" s="78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</row>
    <row r="7" spans="1:381" s="20" customFormat="1" x14ac:dyDescent="0.35">
      <c r="A7" s="116" t="s">
        <v>0</v>
      </c>
      <c r="B7" s="116" t="s">
        <v>66</v>
      </c>
      <c r="C7" s="116" t="s">
        <v>1</v>
      </c>
      <c r="D7" s="117" t="s">
        <v>10</v>
      </c>
      <c r="E7" s="117" t="s">
        <v>11</v>
      </c>
      <c r="F7" s="117" t="s">
        <v>8</v>
      </c>
      <c r="G7" s="117" t="s">
        <v>9</v>
      </c>
      <c r="H7" s="131" t="s">
        <v>12</v>
      </c>
      <c r="I7" s="131"/>
      <c r="J7" s="131"/>
      <c r="K7" s="131" t="s">
        <v>13</v>
      </c>
      <c r="L7" s="131" t="s">
        <v>2</v>
      </c>
      <c r="M7" s="131" t="s">
        <v>147</v>
      </c>
      <c r="N7" s="117" t="s">
        <v>14</v>
      </c>
      <c r="O7" s="132" t="s">
        <v>3</v>
      </c>
      <c r="P7" s="74" t="s">
        <v>4</v>
      </c>
      <c r="Q7" s="132" t="s">
        <v>7</v>
      </c>
      <c r="R7" s="133" t="s">
        <v>202</v>
      </c>
      <c r="S7" s="133" t="s">
        <v>209</v>
      </c>
      <c r="T7" s="133" t="s">
        <v>210</v>
      </c>
      <c r="U7" s="134" t="s">
        <v>24</v>
      </c>
      <c r="V7" s="135" t="s">
        <v>65</v>
      </c>
      <c r="W7" s="135" t="s">
        <v>64</v>
      </c>
      <c r="X7" s="126"/>
      <c r="Y7" s="117"/>
      <c r="Z7" s="117"/>
      <c r="AA7" s="140">
        <f>AA6*0.2+AA6</f>
        <v>0</v>
      </c>
      <c r="AB7" s="126"/>
      <c r="AC7" s="117"/>
      <c r="AD7" s="117"/>
      <c r="AE7" s="140">
        <f>AE6*0.2+AE6</f>
        <v>0</v>
      </c>
      <c r="AF7" s="126"/>
      <c r="AG7" s="117"/>
      <c r="AH7" s="117"/>
      <c r="AI7" s="140">
        <f>AI6*0.2+AI6</f>
        <v>0</v>
      </c>
      <c r="AJ7" s="79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</row>
    <row r="8" spans="1:381" s="20" customFormat="1" ht="29" customHeight="1" thickBot="1" x14ac:dyDescent="0.4">
      <c r="A8" s="116"/>
      <c r="B8" s="116"/>
      <c r="C8" s="116"/>
      <c r="D8" s="117"/>
      <c r="E8" s="117"/>
      <c r="F8" s="117"/>
      <c r="G8" s="117"/>
      <c r="H8" s="230" t="s">
        <v>15</v>
      </c>
      <c r="I8" s="230" t="s">
        <v>16</v>
      </c>
      <c r="J8" s="230" t="s">
        <v>17</v>
      </c>
      <c r="K8" s="131"/>
      <c r="L8" s="131"/>
      <c r="M8" s="131"/>
      <c r="N8" s="117"/>
      <c r="O8" s="231">
        <f>SUM(O10:O209)</f>
        <v>0</v>
      </c>
      <c r="P8" s="74"/>
      <c r="Q8" s="232">
        <f>SUM(Q10:Q209)</f>
        <v>0</v>
      </c>
      <c r="R8" s="133"/>
      <c r="S8" s="133"/>
      <c r="T8" s="133"/>
      <c r="U8" s="233">
        <f>SUM(U10:U209)</f>
        <v>0</v>
      </c>
      <c r="V8" s="234">
        <f>SUM(V10:V209)</f>
        <v>0</v>
      </c>
      <c r="W8" s="234">
        <f>SUM(W10:W209)</f>
        <v>0</v>
      </c>
      <c r="X8" s="235"/>
      <c r="Y8" s="235"/>
      <c r="Z8" s="236"/>
      <c r="AA8" s="237">
        <f>AA6*0.06+AA6</f>
        <v>0</v>
      </c>
      <c r="AB8" s="236"/>
      <c r="AC8" s="236"/>
      <c r="AD8" s="236"/>
      <c r="AE8" s="237">
        <f>AE6*0.06+AE6</f>
        <v>0</v>
      </c>
      <c r="AF8" s="236"/>
      <c r="AG8" s="236"/>
      <c r="AH8" s="238"/>
      <c r="AI8" s="237">
        <f>AI6*0.06+AI6</f>
        <v>0</v>
      </c>
      <c r="AJ8" s="79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</row>
    <row r="9" spans="1:381" s="250" customFormat="1" ht="55" thickBot="1" x14ac:dyDescent="0.75">
      <c r="A9" s="196" t="s">
        <v>22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8"/>
      <c r="AJ9" s="248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49"/>
      <c r="CC9" s="249"/>
      <c r="CD9" s="249"/>
      <c r="CE9" s="249"/>
      <c r="CF9" s="249"/>
      <c r="CG9" s="249"/>
      <c r="CH9" s="249"/>
      <c r="CI9" s="249"/>
      <c r="CJ9" s="249"/>
      <c r="CK9" s="249"/>
      <c r="CL9" s="249"/>
      <c r="CM9" s="249"/>
      <c r="CN9" s="249"/>
      <c r="CO9" s="249"/>
      <c r="CP9" s="249"/>
      <c r="CQ9" s="249"/>
      <c r="CR9" s="249"/>
      <c r="CS9" s="249"/>
      <c r="CT9" s="249"/>
      <c r="CU9" s="249"/>
      <c r="CV9" s="249"/>
      <c r="CW9" s="249"/>
      <c r="CX9" s="249"/>
      <c r="CY9" s="249"/>
      <c r="CZ9" s="249"/>
      <c r="DA9" s="249"/>
      <c r="DB9" s="249"/>
      <c r="DC9" s="249"/>
      <c r="DD9" s="249"/>
      <c r="DE9" s="249"/>
      <c r="DF9" s="249"/>
      <c r="DG9" s="249"/>
      <c r="DH9" s="249"/>
      <c r="DI9" s="249"/>
      <c r="DJ9" s="249"/>
      <c r="DK9" s="249"/>
      <c r="DL9" s="249"/>
      <c r="DM9" s="249"/>
      <c r="DN9" s="249"/>
      <c r="DO9" s="249"/>
      <c r="DP9" s="249"/>
      <c r="DQ9" s="249"/>
      <c r="DR9" s="249"/>
      <c r="DS9" s="249"/>
      <c r="DT9" s="249"/>
      <c r="DU9" s="249"/>
      <c r="DV9" s="249"/>
      <c r="DW9" s="249"/>
      <c r="DX9" s="249"/>
      <c r="DY9" s="249"/>
      <c r="DZ9" s="249"/>
      <c r="EA9" s="249"/>
      <c r="EB9" s="249"/>
      <c r="EC9" s="249"/>
      <c r="ED9" s="249"/>
      <c r="EE9" s="249"/>
      <c r="EF9" s="249"/>
      <c r="EG9" s="249"/>
      <c r="EH9" s="249"/>
      <c r="EI9" s="249"/>
      <c r="EJ9" s="249"/>
      <c r="EK9" s="249"/>
      <c r="EL9" s="249"/>
      <c r="EM9" s="249"/>
      <c r="EN9" s="249"/>
      <c r="EO9" s="249"/>
      <c r="EP9" s="249"/>
      <c r="EQ9" s="249"/>
      <c r="ER9" s="249"/>
      <c r="ES9" s="249"/>
      <c r="ET9" s="249"/>
      <c r="EU9" s="249"/>
      <c r="EV9" s="249"/>
      <c r="EW9" s="249"/>
      <c r="EX9" s="249"/>
      <c r="EY9" s="249"/>
      <c r="EZ9" s="249"/>
      <c r="FA9" s="249"/>
      <c r="FB9" s="249"/>
      <c r="FC9" s="249"/>
      <c r="FD9" s="249"/>
      <c r="FE9" s="249"/>
      <c r="FF9" s="249"/>
      <c r="FG9" s="249"/>
      <c r="FH9" s="249"/>
      <c r="FI9" s="249"/>
      <c r="FJ9" s="249"/>
      <c r="FK9" s="249"/>
      <c r="FL9" s="249"/>
      <c r="FM9" s="249"/>
      <c r="FN9" s="249"/>
      <c r="FO9" s="249"/>
      <c r="FP9" s="249"/>
      <c r="FQ9" s="249"/>
      <c r="FR9" s="249"/>
      <c r="FS9" s="249"/>
      <c r="FT9" s="249"/>
      <c r="FU9" s="249"/>
      <c r="FV9" s="249"/>
      <c r="FW9" s="249"/>
      <c r="FX9" s="249"/>
      <c r="FY9" s="249"/>
      <c r="FZ9" s="249"/>
      <c r="GA9" s="249"/>
      <c r="GB9" s="249"/>
    </row>
    <row r="10" spans="1:381" s="3" customFormat="1" ht="51.5" customHeight="1" outlineLevel="1" x14ac:dyDescent="0.7">
      <c r="A10" s="178">
        <v>1</v>
      </c>
      <c r="B10" s="43" t="e" vm="2">
        <v>#VALUE!</v>
      </c>
      <c r="C10" s="179" t="s">
        <v>205</v>
      </c>
      <c r="D10" s="239">
        <v>220</v>
      </c>
      <c r="E10" s="181">
        <v>130</v>
      </c>
      <c r="F10" s="181">
        <v>19</v>
      </c>
      <c r="G10" s="240">
        <v>702</v>
      </c>
      <c r="H10" s="241">
        <v>1.2</v>
      </c>
      <c r="I10" s="242">
        <v>0.39</v>
      </c>
      <c r="J10" s="242">
        <v>0.33</v>
      </c>
      <c r="K10" s="183">
        <f>H10*I10*J10</f>
        <v>0.15443999999999999</v>
      </c>
      <c r="L10" s="94">
        <v>9.5</v>
      </c>
      <c r="M10" s="95">
        <v>7330</v>
      </c>
      <c r="N10" s="227" t="s">
        <v>19</v>
      </c>
      <c r="O10" s="243">
        <v>0</v>
      </c>
      <c r="P10" s="244">
        <v>1</v>
      </c>
      <c r="Q10" s="245">
        <f t="shared" ref="Q10:Q11" si="3">O10/P10</f>
        <v>0</v>
      </c>
      <c r="R10" s="188">
        <v>12500</v>
      </c>
      <c r="S10" s="189">
        <f t="shared" ref="S10:S11" si="4">R10*20%+R10</f>
        <v>15000</v>
      </c>
      <c r="T10" s="189">
        <f>R10*20%+R10</f>
        <v>15000</v>
      </c>
      <c r="U10" s="190">
        <f>R10*O10</f>
        <v>0</v>
      </c>
      <c r="V10" s="191">
        <f>Q10*K10</f>
        <v>0</v>
      </c>
      <c r="W10" s="192">
        <f>L10*Q10</f>
        <v>0</v>
      </c>
      <c r="X10" s="246">
        <f>R10-R10*$Y$5</f>
        <v>8750</v>
      </c>
      <c r="Y10" s="194">
        <f>S10-S10*$Y$5</f>
        <v>10500</v>
      </c>
      <c r="Z10" s="194">
        <f>T10-T10*$Y$5</f>
        <v>10500</v>
      </c>
      <c r="AA10" s="195">
        <f>X10*O10</f>
        <v>0</v>
      </c>
      <c r="AB10" s="194">
        <f>R10-R10*$AC$5</f>
        <v>10000</v>
      </c>
      <c r="AC10" s="194">
        <f>S10-S10*$AC$5</f>
        <v>12000</v>
      </c>
      <c r="AD10" s="194">
        <f>T10-T10*$AC$5</f>
        <v>12000</v>
      </c>
      <c r="AE10" s="195">
        <f>AC10*O10</f>
        <v>0</v>
      </c>
      <c r="AF10" s="194">
        <f>R10-R10*$AG$5</f>
        <v>11250</v>
      </c>
      <c r="AG10" s="194">
        <f>S10-S10*$AG$5</f>
        <v>13500</v>
      </c>
      <c r="AH10" s="194">
        <f>T10-T10*$AG$5</f>
        <v>13500</v>
      </c>
      <c r="AI10" s="247">
        <f>O10*AG10</f>
        <v>0</v>
      </c>
      <c r="AJ10" s="76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</row>
    <row r="11" spans="1:381" s="3" customFormat="1" ht="51.5" customHeight="1" outlineLevel="1" x14ac:dyDescent="0.7">
      <c r="A11" s="23">
        <v>2</v>
      </c>
      <c r="B11" s="43"/>
      <c r="C11" s="22" t="s">
        <v>206</v>
      </c>
      <c r="D11" s="108">
        <v>180</v>
      </c>
      <c r="E11" s="49">
        <v>120</v>
      </c>
      <c r="F11" s="49">
        <v>16</v>
      </c>
      <c r="G11" s="109">
        <v>498</v>
      </c>
      <c r="H11" s="90">
        <v>1.2</v>
      </c>
      <c r="I11" s="91">
        <v>0.39</v>
      </c>
      <c r="J11" s="91">
        <v>0.33</v>
      </c>
      <c r="K11" s="92">
        <f t="shared" ref="K11:K69" si="5">H11*I11*J11</f>
        <v>0.15443999999999999</v>
      </c>
      <c r="L11" s="94">
        <v>7.91</v>
      </c>
      <c r="M11" s="95">
        <v>5360</v>
      </c>
      <c r="N11" s="93" t="s">
        <v>19</v>
      </c>
      <c r="O11" s="58">
        <v>0</v>
      </c>
      <c r="P11" s="59">
        <v>1</v>
      </c>
      <c r="Q11" s="60">
        <f t="shared" si="3"/>
        <v>0</v>
      </c>
      <c r="R11" s="85">
        <v>9900</v>
      </c>
      <c r="S11" s="86">
        <f t="shared" si="4"/>
        <v>11880</v>
      </c>
      <c r="T11" s="86">
        <f>R11*20%+R11</f>
        <v>11880</v>
      </c>
      <c r="U11" s="84">
        <f>R11*O11</f>
        <v>0</v>
      </c>
      <c r="V11" s="61">
        <v>0</v>
      </c>
      <c r="W11" s="62">
        <v>0</v>
      </c>
      <c r="X11" s="119">
        <f>R11-R11*$Y$5</f>
        <v>6930</v>
      </c>
      <c r="Y11" s="120">
        <f>S11-S11*$Y$5</f>
        <v>8316</v>
      </c>
      <c r="Z11" s="120">
        <f>T11-T11*$Y$5</f>
        <v>8316</v>
      </c>
      <c r="AA11" s="142"/>
      <c r="AB11" s="120">
        <f>R11-R11*$AC$5</f>
        <v>7920</v>
      </c>
      <c r="AC11" s="120">
        <f>S11-S11*$AC$5</f>
        <v>9504</v>
      </c>
      <c r="AD11" s="120">
        <f>T11-T11*$AC$5</f>
        <v>9504</v>
      </c>
      <c r="AE11" s="142"/>
      <c r="AF11" s="120">
        <f>R11-R11*$AG$5</f>
        <v>8910</v>
      </c>
      <c r="AG11" s="120">
        <f>S11-S11*$AG$5</f>
        <v>10692</v>
      </c>
      <c r="AH11" s="120">
        <f>T11-T11*$AG$5</f>
        <v>10692</v>
      </c>
      <c r="AI11" s="143"/>
      <c r="AJ11" s="76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</row>
    <row r="12" spans="1:381" s="3" customFormat="1" ht="50" customHeight="1" outlineLevel="1" x14ac:dyDescent="0.7">
      <c r="A12" s="23">
        <v>2</v>
      </c>
      <c r="B12" s="43"/>
      <c r="C12" s="22" t="s">
        <v>41</v>
      </c>
      <c r="D12" s="108">
        <v>100</v>
      </c>
      <c r="E12" s="49">
        <v>70</v>
      </c>
      <c r="F12" s="49">
        <v>10</v>
      </c>
      <c r="G12" s="109">
        <v>143</v>
      </c>
      <c r="H12" s="90">
        <v>1</v>
      </c>
      <c r="I12" s="91">
        <v>0.2</v>
      </c>
      <c r="J12" s="91">
        <v>0.2</v>
      </c>
      <c r="K12" s="92">
        <f t="shared" si="5"/>
        <v>4.0000000000000008E-2</v>
      </c>
      <c r="L12" s="91">
        <v>3.4</v>
      </c>
      <c r="M12" s="96">
        <v>4000</v>
      </c>
      <c r="N12" s="93" t="s">
        <v>19</v>
      </c>
      <c r="O12" s="58">
        <v>0</v>
      </c>
      <c r="P12" s="59">
        <v>1</v>
      </c>
      <c r="Q12" s="64">
        <v>0</v>
      </c>
      <c r="R12" s="85">
        <v>3000</v>
      </c>
      <c r="S12" s="86">
        <f>R12*20%+R12</f>
        <v>3600</v>
      </c>
      <c r="T12" s="86">
        <f>R12*6%+R12</f>
        <v>3180</v>
      </c>
      <c r="U12" s="84">
        <f t="shared" ref="U12:U31" si="6">R12*O12</f>
        <v>0</v>
      </c>
      <c r="V12" s="61">
        <f t="shared" ref="V12:V31" si="7">Q12*K12</f>
        <v>0</v>
      </c>
      <c r="W12" s="62">
        <f t="shared" ref="W12:W31" si="8">L12*Q12</f>
        <v>0</v>
      </c>
      <c r="X12" s="119">
        <f>R12-R12*$Y$5</f>
        <v>2100</v>
      </c>
      <c r="Y12" s="120">
        <f>S12-S12*$Y$5</f>
        <v>2520</v>
      </c>
      <c r="Z12" s="120">
        <f>T12-T12*$Y$5</f>
        <v>2226</v>
      </c>
      <c r="AA12" s="142">
        <f>X12*O12</f>
        <v>0</v>
      </c>
      <c r="AB12" s="120">
        <f>R12-R12*$AC$5</f>
        <v>2400</v>
      </c>
      <c r="AC12" s="120">
        <f>S12-S12*$AC$5</f>
        <v>2880</v>
      </c>
      <c r="AD12" s="120">
        <f>T12-T12*$AC$5</f>
        <v>2544</v>
      </c>
      <c r="AE12" s="142">
        <f>AC12*O12</f>
        <v>0</v>
      </c>
      <c r="AF12" s="120">
        <f>R12-R12*$AG$5</f>
        <v>2700</v>
      </c>
      <c r="AG12" s="120">
        <f>S12-S12*$AG$5</f>
        <v>3240</v>
      </c>
      <c r="AH12" s="120">
        <f>T12-T12*$AG$5</f>
        <v>2862</v>
      </c>
      <c r="AI12" s="143">
        <f>O12*AG12</f>
        <v>0</v>
      </c>
      <c r="AJ12" s="76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</row>
    <row r="13" spans="1:381" s="3" customFormat="1" ht="50" customHeight="1" outlineLevel="1" x14ac:dyDescent="0.7">
      <c r="A13" s="23">
        <v>3</v>
      </c>
      <c r="B13" s="43"/>
      <c r="C13" s="22" t="s">
        <v>27</v>
      </c>
      <c r="D13" s="108">
        <v>150</v>
      </c>
      <c r="E13" s="49">
        <v>110</v>
      </c>
      <c r="F13" s="49">
        <v>14</v>
      </c>
      <c r="G13" s="109">
        <v>349</v>
      </c>
      <c r="H13" s="90">
        <v>1.2</v>
      </c>
      <c r="I13" s="91">
        <v>0.25</v>
      </c>
      <c r="J13" s="91">
        <v>0.26</v>
      </c>
      <c r="K13" s="92">
        <f t="shared" si="5"/>
        <v>7.8E-2</v>
      </c>
      <c r="L13" s="91">
        <v>4.8</v>
      </c>
      <c r="M13" s="96">
        <v>7400</v>
      </c>
      <c r="N13" s="93" t="s">
        <v>19</v>
      </c>
      <c r="O13" s="58">
        <v>0</v>
      </c>
      <c r="P13" s="63">
        <v>1</v>
      </c>
      <c r="Q13" s="64">
        <f t="shared" ref="Q13:Q21" si="9">O13/P13</f>
        <v>0</v>
      </c>
      <c r="R13" s="85">
        <v>6400</v>
      </c>
      <c r="S13" s="86">
        <f t="shared" ref="S13:S74" si="10">R13*20%+R13</f>
        <v>7680</v>
      </c>
      <c r="T13" s="86">
        <f t="shared" ref="T13:T69" si="11">R13*6%+R13</f>
        <v>6784</v>
      </c>
      <c r="U13" s="84">
        <f t="shared" si="6"/>
        <v>0</v>
      </c>
      <c r="V13" s="61">
        <f t="shared" si="7"/>
        <v>0</v>
      </c>
      <c r="W13" s="62">
        <f t="shared" si="8"/>
        <v>0</v>
      </c>
      <c r="X13" s="119">
        <f>R13-R13*$Y$5</f>
        <v>4480</v>
      </c>
      <c r="Y13" s="120">
        <f>S13-S13*$Y$5</f>
        <v>5376</v>
      </c>
      <c r="Z13" s="120">
        <f>T13-T13*$Y$5</f>
        <v>4748.8</v>
      </c>
      <c r="AA13" s="142">
        <f>X13*O13</f>
        <v>0</v>
      </c>
      <c r="AB13" s="120">
        <f>R13-R13*$AC$5</f>
        <v>5120</v>
      </c>
      <c r="AC13" s="120">
        <f>S13-S13*$AC$5</f>
        <v>6144</v>
      </c>
      <c r="AD13" s="120">
        <f>T13-T13*$AC$5</f>
        <v>5427.2</v>
      </c>
      <c r="AE13" s="142">
        <f>AC13*O13</f>
        <v>0</v>
      </c>
      <c r="AF13" s="120">
        <f>R13-R13*$AG$5</f>
        <v>5760</v>
      </c>
      <c r="AG13" s="120">
        <f>S13-S13*$AG$5</f>
        <v>6912</v>
      </c>
      <c r="AH13" s="120">
        <f>T13-T13*$AG$5</f>
        <v>6105.6</v>
      </c>
      <c r="AI13" s="143">
        <f>O13*AG13</f>
        <v>0</v>
      </c>
      <c r="AJ13" s="77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</row>
    <row r="14" spans="1:381" s="3" customFormat="1" ht="50" customHeight="1" outlineLevel="1" x14ac:dyDescent="0.35">
      <c r="A14" s="23">
        <v>4</v>
      </c>
      <c r="B14" s="43"/>
      <c r="C14" s="22" t="s">
        <v>45</v>
      </c>
      <c r="D14" s="108">
        <v>180</v>
      </c>
      <c r="E14" s="108">
        <v>130</v>
      </c>
      <c r="F14" s="108">
        <v>16</v>
      </c>
      <c r="G14" s="110">
        <v>551</v>
      </c>
      <c r="H14" s="90">
        <v>1.2</v>
      </c>
      <c r="I14" s="91">
        <v>0.39</v>
      </c>
      <c r="J14" s="91">
        <v>0.33</v>
      </c>
      <c r="K14" s="92">
        <f t="shared" si="5"/>
        <v>0.15443999999999999</v>
      </c>
      <c r="L14" s="91">
        <v>8.6</v>
      </c>
      <c r="M14" s="96">
        <v>14000</v>
      </c>
      <c r="N14" s="93" t="s">
        <v>19</v>
      </c>
      <c r="O14" s="58">
        <v>0</v>
      </c>
      <c r="P14" s="63">
        <v>1</v>
      </c>
      <c r="Q14" s="64">
        <f t="shared" si="9"/>
        <v>0</v>
      </c>
      <c r="R14" s="85">
        <v>13000</v>
      </c>
      <c r="S14" s="86">
        <f t="shared" si="10"/>
        <v>15600</v>
      </c>
      <c r="T14" s="86">
        <f t="shared" si="11"/>
        <v>13780</v>
      </c>
      <c r="U14" s="84">
        <f t="shared" si="6"/>
        <v>0</v>
      </c>
      <c r="V14" s="61">
        <f t="shared" si="7"/>
        <v>0</v>
      </c>
      <c r="W14" s="62">
        <f t="shared" si="8"/>
        <v>0</v>
      </c>
      <c r="X14" s="119">
        <f>R14-R14*$Y$5</f>
        <v>9100</v>
      </c>
      <c r="Y14" s="120">
        <f>S14-S14*$Y$5</f>
        <v>10920</v>
      </c>
      <c r="Z14" s="120">
        <f>T14-T14*$Y$5</f>
        <v>9646</v>
      </c>
      <c r="AA14" s="142">
        <f>X14*O14</f>
        <v>0</v>
      </c>
      <c r="AB14" s="120">
        <f>R14-R14*$AC$5</f>
        <v>10400</v>
      </c>
      <c r="AC14" s="120">
        <f>S14-S14*$AC$5</f>
        <v>12480</v>
      </c>
      <c r="AD14" s="120">
        <f>T14-T14*$AC$5</f>
        <v>11024</v>
      </c>
      <c r="AE14" s="142">
        <f>AC14*O14</f>
        <v>0</v>
      </c>
      <c r="AF14" s="120">
        <f>R14-R14*$AG$5</f>
        <v>11700</v>
      </c>
      <c r="AG14" s="120">
        <f>S14-S14*$AG$5</f>
        <v>14040</v>
      </c>
      <c r="AH14" s="120">
        <f>T14-T14*$AG$5</f>
        <v>12402</v>
      </c>
      <c r="AI14" s="143">
        <f>O14*AG14</f>
        <v>0</v>
      </c>
      <c r="AJ14" s="78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</row>
    <row r="15" spans="1:381" s="3" customFormat="1" ht="50" customHeight="1" outlineLevel="1" x14ac:dyDescent="0.35">
      <c r="A15" s="23">
        <v>5</v>
      </c>
      <c r="B15" s="43"/>
      <c r="C15" s="22" t="s">
        <v>44</v>
      </c>
      <c r="D15" s="108">
        <v>220</v>
      </c>
      <c r="E15" s="108">
        <v>145</v>
      </c>
      <c r="F15" s="108">
        <v>19</v>
      </c>
      <c r="G15" s="110">
        <v>771</v>
      </c>
      <c r="H15" s="90">
        <v>1.2</v>
      </c>
      <c r="I15" s="91">
        <v>0.39</v>
      </c>
      <c r="J15" s="91">
        <v>0.33</v>
      </c>
      <c r="K15" s="92">
        <f t="shared" si="5"/>
        <v>0.15443999999999999</v>
      </c>
      <c r="L15" s="91">
        <v>11.5</v>
      </c>
      <c r="M15" s="96">
        <v>16500</v>
      </c>
      <c r="N15" s="93" t="s">
        <v>19</v>
      </c>
      <c r="O15" s="58">
        <v>0</v>
      </c>
      <c r="P15" s="63">
        <v>1</v>
      </c>
      <c r="Q15" s="64">
        <f t="shared" si="9"/>
        <v>0</v>
      </c>
      <c r="R15" s="85">
        <v>15500</v>
      </c>
      <c r="S15" s="86">
        <f t="shared" si="10"/>
        <v>18600</v>
      </c>
      <c r="T15" s="86">
        <f t="shared" si="11"/>
        <v>16430</v>
      </c>
      <c r="U15" s="84">
        <f t="shared" si="6"/>
        <v>0</v>
      </c>
      <c r="V15" s="61">
        <f t="shared" si="7"/>
        <v>0</v>
      </c>
      <c r="W15" s="62">
        <f t="shared" si="8"/>
        <v>0</v>
      </c>
      <c r="X15" s="119">
        <f>R15-R15*$Y$5</f>
        <v>10850</v>
      </c>
      <c r="Y15" s="120">
        <f>S15-S15*$Y$5</f>
        <v>13020</v>
      </c>
      <c r="Z15" s="120">
        <f>T15-T15*$Y$5</f>
        <v>11501</v>
      </c>
      <c r="AA15" s="142">
        <f>X15*O15</f>
        <v>0</v>
      </c>
      <c r="AB15" s="120">
        <f>R15-R15*$AC$5</f>
        <v>12400</v>
      </c>
      <c r="AC15" s="120">
        <f>S15-S15*$AC$5</f>
        <v>14880</v>
      </c>
      <c r="AD15" s="120">
        <f>T15-T15*$AC$5</f>
        <v>13144</v>
      </c>
      <c r="AE15" s="142">
        <f>AC15*O15</f>
        <v>0</v>
      </c>
      <c r="AF15" s="120">
        <f>R15-R15*$AG$5</f>
        <v>13950</v>
      </c>
      <c r="AG15" s="120">
        <f>S15-S15*$AG$5</f>
        <v>16740</v>
      </c>
      <c r="AH15" s="120">
        <f>T15-T15*$AG$5</f>
        <v>14787</v>
      </c>
      <c r="AI15" s="143">
        <f>O15*AG15</f>
        <v>0</v>
      </c>
      <c r="AJ15" s="79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</row>
    <row r="16" spans="1:381" s="3" customFormat="1" ht="50" customHeight="1" outlineLevel="1" thickBot="1" x14ac:dyDescent="0.4">
      <c r="A16" s="23">
        <v>6</v>
      </c>
      <c r="B16" s="45" t="e" vm="3">
        <v>#VALUE!</v>
      </c>
      <c r="C16" s="22" t="s">
        <v>207</v>
      </c>
      <c r="D16" s="44">
        <v>220</v>
      </c>
      <c r="E16" s="44">
        <v>120</v>
      </c>
      <c r="F16" s="44">
        <v>21</v>
      </c>
      <c r="G16" s="111">
        <v>722</v>
      </c>
      <c r="H16" s="97">
        <v>1.2</v>
      </c>
      <c r="I16" s="98">
        <v>0.39</v>
      </c>
      <c r="J16" s="98">
        <v>0.33</v>
      </c>
      <c r="K16" s="92">
        <f t="shared" si="5"/>
        <v>0.15443999999999999</v>
      </c>
      <c r="L16" s="91">
        <v>10</v>
      </c>
      <c r="M16" s="96">
        <v>13000</v>
      </c>
      <c r="N16" s="93" t="s">
        <v>19</v>
      </c>
      <c r="O16" s="58">
        <v>0</v>
      </c>
      <c r="P16" s="63">
        <v>1</v>
      </c>
      <c r="Q16" s="64">
        <f t="shared" si="9"/>
        <v>0</v>
      </c>
      <c r="R16" s="87">
        <v>12000</v>
      </c>
      <c r="S16" s="86">
        <f t="shared" si="10"/>
        <v>14400</v>
      </c>
      <c r="T16" s="86">
        <f t="shared" si="11"/>
        <v>12720</v>
      </c>
      <c r="U16" s="84">
        <f t="shared" si="6"/>
        <v>0</v>
      </c>
      <c r="V16" s="61">
        <f t="shared" si="7"/>
        <v>0</v>
      </c>
      <c r="W16" s="62">
        <f t="shared" si="8"/>
        <v>0</v>
      </c>
      <c r="X16" s="119">
        <f>R16-R16*$Y$5</f>
        <v>8400</v>
      </c>
      <c r="Y16" s="120">
        <f>S16-S16*$Y$5</f>
        <v>10080</v>
      </c>
      <c r="Z16" s="120">
        <f>T16-T16*$Y$5</f>
        <v>8904</v>
      </c>
      <c r="AA16" s="142">
        <f>X16*O16</f>
        <v>0</v>
      </c>
      <c r="AB16" s="120">
        <f>R16-R16*$AC$5</f>
        <v>9600</v>
      </c>
      <c r="AC16" s="120">
        <f>S16-S16*$AC$5</f>
        <v>11520</v>
      </c>
      <c r="AD16" s="120">
        <f>T16-T16*$AC$5</f>
        <v>10176</v>
      </c>
      <c r="AE16" s="142">
        <f>AC16*O16</f>
        <v>0</v>
      </c>
      <c r="AF16" s="120">
        <f>R16-R16*$AG$5</f>
        <v>10800</v>
      </c>
      <c r="AG16" s="120">
        <f>S16-S16*$AG$5</f>
        <v>12960</v>
      </c>
      <c r="AH16" s="120">
        <f>T16-T16*$AG$5</f>
        <v>11448</v>
      </c>
      <c r="AI16" s="143">
        <f>O16*AG16</f>
        <v>0</v>
      </c>
      <c r="AJ16" s="80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</row>
    <row r="17" spans="1:381" s="3" customFormat="1" ht="50" customHeight="1" outlineLevel="1" x14ac:dyDescent="0.35">
      <c r="A17" s="23"/>
      <c r="B17" s="45"/>
      <c r="C17" s="22" t="s">
        <v>208</v>
      </c>
      <c r="D17" s="44">
        <v>180</v>
      </c>
      <c r="E17" s="44">
        <v>110</v>
      </c>
      <c r="F17" s="44">
        <v>16</v>
      </c>
      <c r="G17" s="111">
        <v>562</v>
      </c>
      <c r="H17" s="90">
        <v>1.2</v>
      </c>
      <c r="I17" s="91">
        <v>0.39</v>
      </c>
      <c r="J17" s="91">
        <v>0.33</v>
      </c>
      <c r="K17" s="92">
        <f t="shared" si="5"/>
        <v>0.15443999999999999</v>
      </c>
      <c r="L17" s="91">
        <v>8</v>
      </c>
      <c r="M17" s="96">
        <v>6262</v>
      </c>
      <c r="N17" s="93" t="s">
        <v>19</v>
      </c>
      <c r="O17" s="58">
        <v>0</v>
      </c>
      <c r="P17" s="63">
        <v>1</v>
      </c>
      <c r="Q17" s="64">
        <f t="shared" si="9"/>
        <v>0</v>
      </c>
      <c r="R17" s="87">
        <v>8900</v>
      </c>
      <c r="S17" s="86">
        <f t="shared" si="10"/>
        <v>10680</v>
      </c>
      <c r="T17" s="86">
        <f t="shared" si="11"/>
        <v>9434</v>
      </c>
      <c r="U17" s="84">
        <f t="shared" si="6"/>
        <v>0</v>
      </c>
      <c r="V17" s="61">
        <f t="shared" si="7"/>
        <v>0</v>
      </c>
      <c r="W17" s="62">
        <v>0</v>
      </c>
      <c r="X17" s="119">
        <f>R17-R17*$Y$5</f>
        <v>6230</v>
      </c>
      <c r="Y17" s="120">
        <f>S17-S17*$Y$5</f>
        <v>7476</v>
      </c>
      <c r="Z17" s="120">
        <f>T17-T17*$Y$5</f>
        <v>6603.8</v>
      </c>
      <c r="AA17" s="142">
        <f>X17*O17</f>
        <v>0</v>
      </c>
      <c r="AB17" s="120">
        <f>R17-R17*$AC$5</f>
        <v>7120</v>
      </c>
      <c r="AC17" s="120">
        <f>S17-S17*$AC$5</f>
        <v>8544</v>
      </c>
      <c r="AD17" s="120">
        <f>T17-T17*$AC$5</f>
        <v>7547.2</v>
      </c>
      <c r="AE17" s="142">
        <f>AC17*O17</f>
        <v>0</v>
      </c>
      <c r="AF17" s="120">
        <f>R17-R17*$AG$5</f>
        <v>8010</v>
      </c>
      <c r="AG17" s="120">
        <f>S17-S17*$AG$5</f>
        <v>9612</v>
      </c>
      <c r="AH17" s="120">
        <f>T17-T17*$AG$5</f>
        <v>8490.6</v>
      </c>
      <c r="AI17" s="143">
        <f>O17*AG17</f>
        <v>0</v>
      </c>
      <c r="AJ17" s="79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</row>
    <row r="18" spans="1:381" s="3" customFormat="1" ht="50" customHeight="1" outlineLevel="1" x14ac:dyDescent="0.35">
      <c r="A18" s="23">
        <v>7</v>
      </c>
      <c r="B18" s="45"/>
      <c r="C18" s="22" t="s">
        <v>25</v>
      </c>
      <c r="D18" s="108">
        <v>100</v>
      </c>
      <c r="E18" s="108">
        <v>60</v>
      </c>
      <c r="F18" s="108">
        <v>12</v>
      </c>
      <c r="G18" s="110">
        <v>166</v>
      </c>
      <c r="H18" s="90">
        <v>1</v>
      </c>
      <c r="I18" s="91">
        <v>0.2</v>
      </c>
      <c r="J18" s="91">
        <v>0.2</v>
      </c>
      <c r="K18" s="92">
        <f t="shared" si="5"/>
        <v>4.0000000000000008E-2</v>
      </c>
      <c r="L18" s="91">
        <v>3.64</v>
      </c>
      <c r="M18" s="96">
        <v>4200</v>
      </c>
      <c r="N18" s="93" t="s">
        <v>19</v>
      </c>
      <c r="O18" s="58">
        <v>0</v>
      </c>
      <c r="P18" s="63">
        <v>1</v>
      </c>
      <c r="Q18" s="64">
        <f t="shared" si="9"/>
        <v>0</v>
      </c>
      <c r="R18" s="85">
        <v>3200</v>
      </c>
      <c r="S18" s="86">
        <f t="shared" si="10"/>
        <v>3840</v>
      </c>
      <c r="T18" s="86">
        <f t="shared" si="11"/>
        <v>3392</v>
      </c>
      <c r="U18" s="84">
        <f t="shared" si="6"/>
        <v>0</v>
      </c>
      <c r="V18" s="61">
        <f t="shared" si="7"/>
        <v>0</v>
      </c>
      <c r="W18" s="62">
        <f t="shared" si="8"/>
        <v>0</v>
      </c>
      <c r="X18" s="119">
        <f>R18-R18*$Y$5</f>
        <v>2240</v>
      </c>
      <c r="Y18" s="120">
        <f>S18-S18*$Y$5</f>
        <v>2688</v>
      </c>
      <c r="Z18" s="120">
        <f>T18-T18*$Y$5</f>
        <v>2374.4</v>
      </c>
      <c r="AA18" s="142">
        <f>X18*O18</f>
        <v>0</v>
      </c>
      <c r="AB18" s="120">
        <f>R18-R18*$AC$5</f>
        <v>2560</v>
      </c>
      <c r="AC18" s="120">
        <f>S18-S18*$AC$5</f>
        <v>3072</v>
      </c>
      <c r="AD18" s="120">
        <f>T18-T18*$AC$5</f>
        <v>2713.6</v>
      </c>
      <c r="AE18" s="142">
        <f>AC18*O18</f>
        <v>0</v>
      </c>
      <c r="AF18" s="120">
        <f>R18-R18*$AG$5</f>
        <v>2880</v>
      </c>
      <c r="AG18" s="120">
        <f>S18-S18*$AG$5</f>
        <v>3456</v>
      </c>
      <c r="AH18" s="120">
        <f>T18-T18*$AG$5</f>
        <v>3052.8</v>
      </c>
      <c r="AI18" s="143">
        <f>O18*AG18</f>
        <v>0</v>
      </c>
      <c r="AJ18" s="81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</row>
    <row r="19" spans="1:381" s="3" customFormat="1" ht="50" customHeight="1" outlineLevel="1" x14ac:dyDescent="0.35">
      <c r="A19" s="23">
        <v>8</v>
      </c>
      <c r="B19" s="45"/>
      <c r="C19" s="22" t="s">
        <v>26</v>
      </c>
      <c r="D19" s="108">
        <v>150</v>
      </c>
      <c r="E19" s="108">
        <v>90</v>
      </c>
      <c r="F19" s="108">
        <v>16</v>
      </c>
      <c r="G19" s="110">
        <v>370</v>
      </c>
      <c r="H19" s="90">
        <v>1.2</v>
      </c>
      <c r="I19" s="91">
        <v>0.25</v>
      </c>
      <c r="J19" s="91">
        <v>0.26</v>
      </c>
      <c r="K19" s="92">
        <f t="shared" si="5"/>
        <v>7.8E-2</v>
      </c>
      <c r="L19" s="91">
        <v>4.74</v>
      </c>
      <c r="M19" s="96">
        <v>7500</v>
      </c>
      <c r="N19" s="93" t="s">
        <v>19</v>
      </c>
      <c r="O19" s="58">
        <v>0</v>
      </c>
      <c r="P19" s="63">
        <v>1</v>
      </c>
      <c r="Q19" s="64">
        <f t="shared" si="9"/>
        <v>0</v>
      </c>
      <c r="R19" s="85">
        <v>6500</v>
      </c>
      <c r="S19" s="86">
        <f t="shared" si="10"/>
        <v>7800</v>
      </c>
      <c r="T19" s="86">
        <f t="shared" si="11"/>
        <v>6890</v>
      </c>
      <c r="U19" s="84">
        <f t="shared" si="6"/>
        <v>0</v>
      </c>
      <c r="V19" s="61">
        <f t="shared" si="7"/>
        <v>0</v>
      </c>
      <c r="W19" s="62">
        <f t="shared" si="8"/>
        <v>0</v>
      </c>
      <c r="X19" s="119">
        <f>R19-R19*$Y$5</f>
        <v>4550</v>
      </c>
      <c r="Y19" s="120">
        <f>S19-S19*$Y$5</f>
        <v>5460</v>
      </c>
      <c r="Z19" s="120">
        <f>T19-T19*$Y$5</f>
        <v>4823</v>
      </c>
      <c r="AA19" s="142">
        <f>X19*O19</f>
        <v>0</v>
      </c>
      <c r="AB19" s="120">
        <f>R19-R19*$AC$5</f>
        <v>5200</v>
      </c>
      <c r="AC19" s="120">
        <f>S19-S19*$AC$5</f>
        <v>6240</v>
      </c>
      <c r="AD19" s="120">
        <f>T19-T19*$AC$5</f>
        <v>5512</v>
      </c>
      <c r="AE19" s="142">
        <f>AC19*O19</f>
        <v>0</v>
      </c>
      <c r="AF19" s="120">
        <f>R19-R19*$AG$5</f>
        <v>5850</v>
      </c>
      <c r="AG19" s="120">
        <f>S19-S19*$AG$5</f>
        <v>7020</v>
      </c>
      <c r="AH19" s="120">
        <f>T19-T19*$AG$5</f>
        <v>6201</v>
      </c>
      <c r="AI19" s="143">
        <f>O19*AG19</f>
        <v>0</v>
      </c>
      <c r="AJ19" s="81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</row>
    <row r="20" spans="1:381" s="3" customFormat="1" ht="50" customHeight="1" outlineLevel="1" x14ac:dyDescent="0.35">
      <c r="A20" s="23">
        <v>9</v>
      </c>
      <c r="B20" s="45"/>
      <c r="C20" s="22" t="s">
        <v>42</v>
      </c>
      <c r="D20" s="108">
        <v>180</v>
      </c>
      <c r="E20" s="108">
        <v>120</v>
      </c>
      <c r="F20" s="108">
        <v>19</v>
      </c>
      <c r="G20" s="110">
        <v>610</v>
      </c>
      <c r="H20" s="90">
        <v>1.2</v>
      </c>
      <c r="I20" s="91">
        <v>0.39</v>
      </c>
      <c r="J20" s="91">
        <v>0.33</v>
      </c>
      <c r="K20" s="92">
        <f t="shared" si="5"/>
        <v>0.15443999999999999</v>
      </c>
      <c r="L20" s="91">
        <v>8.6</v>
      </c>
      <c r="M20" s="96">
        <v>11900</v>
      </c>
      <c r="N20" s="93" t="s">
        <v>19</v>
      </c>
      <c r="O20" s="58">
        <v>0</v>
      </c>
      <c r="P20" s="63">
        <v>1</v>
      </c>
      <c r="Q20" s="64">
        <f t="shared" si="9"/>
        <v>0</v>
      </c>
      <c r="R20" s="85">
        <v>10900</v>
      </c>
      <c r="S20" s="86">
        <f t="shared" si="10"/>
        <v>13080</v>
      </c>
      <c r="T20" s="86">
        <f t="shared" si="11"/>
        <v>11554</v>
      </c>
      <c r="U20" s="84">
        <f t="shared" si="6"/>
        <v>0</v>
      </c>
      <c r="V20" s="61">
        <f t="shared" si="7"/>
        <v>0</v>
      </c>
      <c r="W20" s="62">
        <f t="shared" si="8"/>
        <v>0</v>
      </c>
      <c r="X20" s="119">
        <f>R20-R20*$Y$5</f>
        <v>7630</v>
      </c>
      <c r="Y20" s="120">
        <f>S20-S20*$Y$5</f>
        <v>9156</v>
      </c>
      <c r="Z20" s="120">
        <f>T20-T20*$Y$5</f>
        <v>8087.8</v>
      </c>
      <c r="AA20" s="142">
        <f>X20*O20</f>
        <v>0</v>
      </c>
      <c r="AB20" s="120">
        <f>R20-R20*$AC$5</f>
        <v>8720</v>
      </c>
      <c r="AC20" s="120">
        <f>S20-S20*$AC$5</f>
        <v>10464</v>
      </c>
      <c r="AD20" s="120">
        <f>T20-T20*$AC$5</f>
        <v>9243.2000000000007</v>
      </c>
      <c r="AE20" s="142">
        <f>AC20*O20</f>
        <v>0</v>
      </c>
      <c r="AF20" s="120">
        <f>R20-R20*$AG$5</f>
        <v>9810</v>
      </c>
      <c r="AG20" s="120">
        <f>S20-S20*$AG$5</f>
        <v>11772</v>
      </c>
      <c r="AH20" s="120">
        <f>T20-T20*$AG$5</f>
        <v>10398.6</v>
      </c>
      <c r="AI20" s="143">
        <f>O20*AG20</f>
        <v>0</v>
      </c>
      <c r="AJ20" s="81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</row>
    <row r="21" spans="1:381" s="3" customFormat="1" ht="50" customHeight="1" outlineLevel="1" x14ac:dyDescent="0.35">
      <c r="A21" s="23">
        <v>10</v>
      </c>
      <c r="B21" s="45"/>
      <c r="C21" s="22" t="s">
        <v>43</v>
      </c>
      <c r="D21" s="108">
        <v>220</v>
      </c>
      <c r="E21" s="108">
        <v>130</v>
      </c>
      <c r="F21" s="108">
        <v>21</v>
      </c>
      <c r="G21" s="110">
        <v>818</v>
      </c>
      <c r="H21" s="90">
        <v>1.2</v>
      </c>
      <c r="I21" s="91">
        <v>0.39</v>
      </c>
      <c r="J21" s="91">
        <v>0.33</v>
      </c>
      <c r="K21" s="92">
        <f t="shared" si="5"/>
        <v>0.15443999999999999</v>
      </c>
      <c r="L21" s="91">
        <v>12.22</v>
      </c>
      <c r="M21" s="96">
        <v>14600</v>
      </c>
      <c r="N21" s="93" t="s">
        <v>19</v>
      </c>
      <c r="O21" s="58">
        <v>0</v>
      </c>
      <c r="P21" s="63">
        <v>1</v>
      </c>
      <c r="Q21" s="64">
        <f t="shared" si="9"/>
        <v>0</v>
      </c>
      <c r="R21" s="85">
        <v>13600</v>
      </c>
      <c r="S21" s="86">
        <f t="shared" si="10"/>
        <v>16320</v>
      </c>
      <c r="T21" s="86">
        <f t="shared" si="11"/>
        <v>14416</v>
      </c>
      <c r="U21" s="84">
        <f t="shared" si="6"/>
        <v>0</v>
      </c>
      <c r="V21" s="61">
        <f t="shared" si="7"/>
        <v>0</v>
      </c>
      <c r="W21" s="62">
        <f t="shared" si="8"/>
        <v>0</v>
      </c>
      <c r="X21" s="119">
        <f>R21-R21*$Y$5</f>
        <v>9520</v>
      </c>
      <c r="Y21" s="120">
        <f>S21-S21*$Y$5</f>
        <v>11424</v>
      </c>
      <c r="Z21" s="120">
        <f>T21-T21*$Y$5</f>
        <v>10091.200000000001</v>
      </c>
      <c r="AA21" s="142">
        <f>X21*O21</f>
        <v>0</v>
      </c>
      <c r="AB21" s="120">
        <f>R21-R21*$AC$5</f>
        <v>10880</v>
      </c>
      <c r="AC21" s="120">
        <f>S21-S21*$AC$5</f>
        <v>13056</v>
      </c>
      <c r="AD21" s="120">
        <f>T21-T21*$AC$5</f>
        <v>11532.8</v>
      </c>
      <c r="AE21" s="142">
        <f>AC21*O21</f>
        <v>0</v>
      </c>
      <c r="AF21" s="120">
        <f>R21-R21*$AG$5</f>
        <v>12240</v>
      </c>
      <c r="AG21" s="120">
        <f>S21-S21*$AG$5</f>
        <v>14688</v>
      </c>
      <c r="AH21" s="120">
        <f>T21-T21*$AG$5</f>
        <v>12974.4</v>
      </c>
      <c r="AI21" s="143">
        <f>O21*AG21</f>
        <v>0</v>
      </c>
      <c r="AJ21" s="81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</row>
    <row r="22" spans="1:381" s="3" customFormat="1" ht="50" customHeight="1" outlineLevel="1" x14ac:dyDescent="0.35">
      <c r="A22" s="23">
        <v>11</v>
      </c>
      <c r="B22" s="45" t="e" vm="4">
        <v>#VALUE!</v>
      </c>
      <c r="C22" s="22" t="s">
        <v>28</v>
      </c>
      <c r="D22" s="108">
        <v>150</v>
      </c>
      <c r="E22" s="108">
        <v>50</v>
      </c>
      <c r="F22" s="108">
        <v>9</v>
      </c>
      <c r="G22" s="110">
        <v>150</v>
      </c>
      <c r="H22" s="90">
        <v>1</v>
      </c>
      <c r="I22" s="91">
        <v>0.2</v>
      </c>
      <c r="J22" s="91">
        <v>0.2</v>
      </c>
      <c r="K22" s="92">
        <f t="shared" si="5"/>
        <v>4.0000000000000008E-2</v>
      </c>
      <c r="L22" s="91">
        <v>2.6</v>
      </c>
      <c r="M22" s="96">
        <v>5000</v>
      </c>
      <c r="N22" s="93" t="s">
        <v>19</v>
      </c>
      <c r="O22" s="58">
        <v>0</v>
      </c>
      <c r="P22" s="63">
        <v>1</v>
      </c>
      <c r="Q22" s="64">
        <f t="shared" ref="Q22:Q33" si="12">O22/P22</f>
        <v>0</v>
      </c>
      <c r="R22" s="87">
        <v>4000</v>
      </c>
      <c r="S22" s="86">
        <f t="shared" si="10"/>
        <v>4800</v>
      </c>
      <c r="T22" s="86">
        <f t="shared" si="11"/>
        <v>4240</v>
      </c>
      <c r="U22" s="84">
        <f t="shared" si="6"/>
        <v>0</v>
      </c>
      <c r="V22" s="61">
        <f t="shared" si="7"/>
        <v>0</v>
      </c>
      <c r="W22" s="62">
        <f>L32*Q22</f>
        <v>0</v>
      </c>
      <c r="X22" s="119">
        <f>R22-R22*$Y$5</f>
        <v>2800</v>
      </c>
      <c r="Y22" s="120">
        <f>S22-S22*$Y$5</f>
        <v>3360</v>
      </c>
      <c r="Z22" s="120">
        <f>T22-T22*$Y$5</f>
        <v>2968</v>
      </c>
      <c r="AA22" s="142">
        <f>X22*O22</f>
        <v>0</v>
      </c>
      <c r="AB22" s="120">
        <f>R22-R22*$AC$5</f>
        <v>3200</v>
      </c>
      <c r="AC22" s="120">
        <f>S22-S22*$AC$5</f>
        <v>3840</v>
      </c>
      <c r="AD22" s="120">
        <f>T22-T22*$AC$5</f>
        <v>3392</v>
      </c>
      <c r="AE22" s="142">
        <f>AC22*O22</f>
        <v>0</v>
      </c>
      <c r="AF22" s="120">
        <f>R22-R22*$AG$5</f>
        <v>3600</v>
      </c>
      <c r="AG22" s="120">
        <f>S22-S22*$AG$5</f>
        <v>4320</v>
      </c>
      <c r="AH22" s="120">
        <f>T22-T22*$AG$5</f>
        <v>3816</v>
      </c>
      <c r="AI22" s="143">
        <f>O22*AG22</f>
        <v>0</v>
      </c>
      <c r="AJ22" s="81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</row>
    <row r="23" spans="1:381" s="3" customFormat="1" ht="50" customHeight="1" outlineLevel="1" x14ac:dyDescent="0.35">
      <c r="A23" s="23">
        <v>12</v>
      </c>
      <c r="B23" s="45"/>
      <c r="C23" s="22" t="s">
        <v>29</v>
      </c>
      <c r="D23" s="108">
        <v>180</v>
      </c>
      <c r="E23" s="108">
        <v>60</v>
      </c>
      <c r="F23" s="108">
        <v>11</v>
      </c>
      <c r="G23" s="110">
        <v>248</v>
      </c>
      <c r="H23" s="90">
        <v>1.2</v>
      </c>
      <c r="I23" s="91">
        <v>0.25</v>
      </c>
      <c r="J23" s="91">
        <v>0.26</v>
      </c>
      <c r="K23" s="92">
        <f t="shared" si="5"/>
        <v>7.8E-2</v>
      </c>
      <c r="L23" s="91">
        <v>3.66</v>
      </c>
      <c r="M23" s="96">
        <v>6500</v>
      </c>
      <c r="N23" s="93" t="s">
        <v>19</v>
      </c>
      <c r="O23" s="58">
        <v>0</v>
      </c>
      <c r="P23" s="63">
        <v>1</v>
      </c>
      <c r="Q23" s="64">
        <f t="shared" si="12"/>
        <v>0</v>
      </c>
      <c r="R23" s="85">
        <v>5500</v>
      </c>
      <c r="S23" s="86">
        <f t="shared" si="10"/>
        <v>6600</v>
      </c>
      <c r="T23" s="86">
        <f t="shared" si="11"/>
        <v>5830</v>
      </c>
      <c r="U23" s="84">
        <f t="shared" si="6"/>
        <v>0</v>
      </c>
      <c r="V23" s="61">
        <f t="shared" si="7"/>
        <v>0</v>
      </c>
      <c r="W23" s="62">
        <f t="shared" si="8"/>
        <v>0</v>
      </c>
      <c r="X23" s="119">
        <f>R23-R23*$Y$5</f>
        <v>3850</v>
      </c>
      <c r="Y23" s="120">
        <f>S23-S23*$Y$5</f>
        <v>4620</v>
      </c>
      <c r="Z23" s="120">
        <f>T23-T23*$Y$5</f>
        <v>4081</v>
      </c>
      <c r="AA23" s="142">
        <f>X23*O23</f>
        <v>0</v>
      </c>
      <c r="AB23" s="120">
        <f>R23-R23*$AC$5</f>
        <v>4400</v>
      </c>
      <c r="AC23" s="120">
        <f>S23-S23*$AC$5</f>
        <v>5280</v>
      </c>
      <c r="AD23" s="120">
        <f>T23-T23*$AC$5</f>
        <v>4664</v>
      </c>
      <c r="AE23" s="142">
        <f>AC23*O23</f>
        <v>0</v>
      </c>
      <c r="AF23" s="120">
        <f>R23-R23*$AG$5</f>
        <v>4950</v>
      </c>
      <c r="AG23" s="120">
        <f>S23-S23*$AG$5</f>
        <v>5940</v>
      </c>
      <c r="AH23" s="120">
        <f>T23-T23*$AG$5</f>
        <v>5247</v>
      </c>
      <c r="AI23" s="143">
        <f>O23*AG23</f>
        <v>0</v>
      </c>
      <c r="AJ23" s="81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</row>
    <row r="24" spans="1:381" s="3" customFormat="1" ht="92" customHeight="1" outlineLevel="1" x14ac:dyDescent="0.35">
      <c r="A24" s="23">
        <v>13</v>
      </c>
      <c r="B24" s="45"/>
      <c r="C24" s="22" t="s">
        <v>30</v>
      </c>
      <c r="D24" s="108">
        <v>210</v>
      </c>
      <c r="E24" s="108">
        <v>70</v>
      </c>
      <c r="F24" s="108">
        <v>13</v>
      </c>
      <c r="G24" s="110">
        <v>361</v>
      </c>
      <c r="H24" s="90">
        <v>1.2</v>
      </c>
      <c r="I24" s="91">
        <v>0.25</v>
      </c>
      <c r="J24" s="91">
        <v>0.26</v>
      </c>
      <c r="K24" s="92">
        <f t="shared" si="5"/>
        <v>7.8E-2</v>
      </c>
      <c r="L24" s="91">
        <v>5.2</v>
      </c>
      <c r="M24" s="96">
        <v>8000</v>
      </c>
      <c r="N24" s="93" t="s">
        <v>19</v>
      </c>
      <c r="O24" s="58">
        <v>0</v>
      </c>
      <c r="P24" s="63">
        <v>1</v>
      </c>
      <c r="Q24" s="64">
        <f t="shared" si="12"/>
        <v>0</v>
      </c>
      <c r="R24" s="87">
        <v>7000</v>
      </c>
      <c r="S24" s="86">
        <f t="shared" si="10"/>
        <v>8400</v>
      </c>
      <c r="T24" s="86">
        <f t="shared" si="11"/>
        <v>7420</v>
      </c>
      <c r="U24" s="84">
        <f t="shared" si="6"/>
        <v>0</v>
      </c>
      <c r="V24" s="61">
        <f t="shared" si="7"/>
        <v>0</v>
      </c>
      <c r="W24" s="62">
        <f t="shared" si="8"/>
        <v>0</v>
      </c>
      <c r="X24" s="119">
        <f>R24-R24*$Y$5</f>
        <v>4900</v>
      </c>
      <c r="Y24" s="120">
        <f>S24-S24*$Y$5</f>
        <v>5880</v>
      </c>
      <c r="Z24" s="120">
        <f>T24-T24*$Y$5</f>
        <v>5194</v>
      </c>
      <c r="AA24" s="142">
        <f>X24*O24</f>
        <v>0</v>
      </c>
      <c r="AB24" s="120">
        <f>R24-R24*$AC$5</f>
        <v>5600</v>
      </c>
      <c r="AC24" s="120">
        <f>S24-S24*$AC$5</f>
        <v>6720</v>
      </c>
      <c r="AD24" s="120">
        <f>T24-T24*$AC$5</f>
        <v>5936</v>
      </c>
      <c r="AE24" s="142">
        <f>AC24*O24</f>
        <v>0</v>
      </c>
      <c r="AF24" s="120">
        <f>R24-R24*$AG$5</f>
        <v>6300</v>
      </c>
      <c r="AG24" s="120">
        <f>S24-S24*$AG$5</f>
        <v>7560</v>
      </c>
      <c r="AH24" s="120">
        <f>T24-T24*$AG$5</f>
        <v>6678</v>
      </c>
      <c r="AI24" s="143">
        <f>O24*AG24</f>
        <v>0</v>
      </c>
      <c r="AJ24" s="81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</row>
    <row r="25" spans="1:381" s="3" customFormat="1" ht="50" customHeight="1" outlineLevel="1" x14ac:dyDescent="0.35">
      <c r="A25" s="23">
        <v>14</v>
      </c>
      <c r="B25" s="45" t="e" vm="5">
        <v>#VALUE!</v>
      </c>
      <c r="C25" s="22" t="s">
        <v>31</v>
      </c>
      <c r="D25" s="108">
        <v>150</v>
      </c>
      <c r="E25" s="108">
        <v>50</v>
      </c>
      <c r="F25" s="108">
        <v>9</v>
      </c>
      <c r="G25" s="110">
        <v>150</v>
      </c>
      <c r="H25" s="90">
        <v>1</v>
      </c>
      <c r="I25" s="91">
        <v>0.2</v>
      </c>
      <c r="J25" s="91">
        <v>0.2</v>
      </c>
      <c r="K25" s="92">
        <f t="shared" si="5"/>
        <v>4.0000000000000008E-2</v>
      </c>
      <c r="L25" s="91">
        <v>2.62</v>
      </c>
      <c r="M25" s="96">
        <v>5500</v>
      </c>
      <c r="N25" s="93" t="s">
        <v>19</v>
      </c>
      <c r="O25" s="58">
        <v>0</v>
      </c>
      <c r="P25" s="63">
        <v>1</v>
      </c>
      <c r="Q25" s="64">
        <f t="shared" si="12"/>
        <v>0</v>
      </c>
      <c r="R25" s="87">
        <v>4500</v>
      </c>
      <c r="S25" s="86">
        <f t="shared" si="10"/>
        <v>5400</v>
      </c>
      <c r="T25" s="86">
        <f t="shared" si="11"/>
        <v>4770</v>
      </c>
      <c r="U25" s="84">
        <f t="shared" si="6"/>
        <v>0</v>
      </c>
      <c r="V25" s="61">
        <f t="shared" si="7"/>
        <v>0</v>
      </c>
      <c r="W25" s="62">
        <f t="shared" si="8"/>
        <v>0</v>
      </c>
      <c r="X25" s="119">
        <f>R25-R25*$Y$5</f>
        <v>3150</v>
      </c>
      <c r="Y25" s="120">
        <f>S25-S25*$Y$5</f>
        <v>3780</v>
      </c>
      <c r="Z25" s="120">
        <f>T25-T25*$Y$5</f>
        <v>3339</v>
      </c>
      <c r="AA25" s="142">
        <f>X25*O25</f>
        <v>0</v>
      </c>
      <c r="AB25" s="120">
        <f>R25-R25*$AC$5</f>
        <v>3600</v>
      </c>
      <c r="AC25" s="120">
        <f>S25-S25*$AC$5</f>
        <v>4320</v>
      </c>
      <c r="AD25" s="120">
        <f>T25-T25*$AC$5</f>
        <v>3816</v>
      </c>
      <c r="AE25" s="142">
        <f>AC25*O25</f>
        <v>0</v>
      </c>
      <c r="AF25" s="120">
        <f>R25-R25*$AG$5</f>
        <v>4050</v>
      </c>
      <c r="AG25" s="120">
        <f>S25-S25*$AG$5</f>
        <v>4860</v>
      </c>
      <c r="AH25" s="120">
        <f>T25-T25*$AG$5</f>
        <v>4293</v>
      </c>
      <c r="AI25" s="143">
        <f>O25*AG25</f>
        <v>0</v>
      </c>
      <c r="AJ25" s="81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</row>
    <row r="26" spans="1:381" s="3" customFormat="1" ht="50" customHeight="1" outlineLevel="1" x14ac:dyDescent="0.35">
      <c r="A26" s="23">
        <v>15</v>
      </c>
      <c r="B26" s="45"/>
      <c r="C26" s="22" t="s">
        <v>32</v>
      </c>
      <c r="D26" s="108">
        <v>180</v>
      </c>
      <c r="E26" s="108">
        <v>60</v>
      </c>
      <c r="F26" s="108">
        <v>11</v>
      </c>
      <c r="G26" s="110">
        <v>248</v>
      </c>
      <c r="H26" s="90">
        <v>1.2</v>
      </c>
      <c r="I26" s="91">
        <v>0.25</v>
      </c>
      <c r="J26" s="91">
        <v>0.26</v>
      </c>
      <c r="K26" s="92">
        <f t="shared" si="5"/>
        <v>7.8E-2</v>
      </c>
      <c r="L26" s="91">
        <v>3.86</v>
      </c>
      <c r="M26" s="96">
        <v>7500</v>
      </c>
      <c r="N26" s="93" t="s">
        <v>19</v>
      </c>
      <c r="O26" s="58">
        <v>0</v>
      </c>
      <c r="P26" s="63">
        <v>1</v>
      </c>
      <c r="Q26" s="64">
        <f t="shared" si="12"/>
        <v>0</v>
      </c>
      <c r="R26" s="85">
        <v>6500</v>
      </c>
      <c r="S26" s="86">
        <f t="shared" si="10"/>
        <v>7800</v>
      </c>
      <c r="T26" s="86">
        <f t="shared" si="11"/>
        <v>6890</v>
      </c>
      <c r="U26" s="84">
        <f t="shared" si="6"/>
        <v>0</v>
      </c>
      <c r="V26" s="61">
        <f t="shared" si="7"/>
        <v>0</v>
      </c>
      <c r="W26" s="62">
        <f t="shared" si="8"/>
        <v>0</v>
      </c>
      <c r="X26" s="119">
        <f>R26-R26*$Y$5</f>
        <v>4550</v>
      </c>
      <c r="Y26" s="120">
        <f>S26-S26*$Y$5</f>
        <v>5460</v>
      </c>
      <c r="Z26" s="120">
        <f>T26-T26*$Y$5</f>
        <v>4823</v>
      </c>
      <c r="AA26" s="142">
        <f>X26*O26</f>
        <v>0</v>
      </c>
      <c r="AB26" s="120">
        <f>R26-R26*$AC$5</f>
        <v>5200</v>
      </c>
      <c r="AC26" s="120">
        <f>S26-S26*$AC$5</f>
        <v>6240</v>
      </c>
      <c r="AD26" s="120">
        <f>T26-T26*$AC$5</f>
        <v>5512</v>
      </c>
      <c r="AE26" s="142">
        <f>AC26*O26</f>
        <v>0</v>
      </c>
      <c r="AF26" s="120">
        <f>R26-R26*$AG$5</f>
        <v>5850</v>
      </c>
      <c r="AG26" s="120">
        <f>S26-S26*$AG$5</f>
        <v>7020</v>
      </c>
      <c r="AH26" s="120">
        <f>T26-T26*$AG$5</f>
        <v>6201</v>
      </c>
      <c r="AI26" s="143">
        <f>O26*AG26</f>
        <v>0</v>
      </c>
      <c r="AJ26" s="81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</row>
    <row r="27" spans="1:381" s="3" customFormat="1" ht="50" customHeight="1" outlineLevel="1" x14ac:dyDescent="0.35">
      <c r="A27" s="23">
        <v>16</v>
      </c>
      <c r="B27" s="45"/>
      <c r="C27" s="22" t="s">
        <v>33</v>
      </c>
      <c r="D27" s="108">
        <v>210</v>
      </c>
      <c r="E27" s="108">
        <v>70</v>
      </c>
      <c r="F27" s="108">
        <v>13</v>
      </c>
      <c r="G27" s="110">
        <v>361</v>
      </c>
      <c r="H27" s="90">
        <v>1.2</v>
      </c>
      <c r="I27" s="91">
        <v>0.25</v>
      </c>
      <c r="J27" s="91">
        <v>0.26</v>
      </c>
      <c r="K27" s="92">
        <f t="shared" si="5"/>
        <v>7.8E-2</v>
      </c>
      <c r="L27" s="91">
        <v>5.32</v>
      </c>
      <c r="M27" s="96">
        <v>9000</v>
      </c>
      <c r="N27" s="93" t="s">
        <v>19</v>
      </c>
      <c r="O27" s="58">
        <v>0</v>
      </c>
      <c r="P27" s="63">
        <v>1</v>
      </c>
      <c r="Q27" s="64">
        <f t="shared" si="12"/>
        <v>0</v>
      </c>
      <c r="R27" s="87">
        <v>8000</v>
      </c>
      <c r="S27" s="86">
        <f t="shared" si="10"/>
        <v>9600</v>
      </c>
      <c r="T27" s="86">
        <f t="shared" si="11"/>
        <v>8480</v>
      </c>
      <c r="U27" s="84">
        <f t="shared" si="6"/>
        <v>0</v>
      </c>
      <c r="V27" s="61">
        <f t="shared" si="7"/>
        <v>0</v>
      </c>
      <c r="W27" s="62">
        <f t="shared" si="8"/>
        <v>0</v>
      </c>
      <c r="X27" s="119">
        <f>R27-R27*$Y$5</f>
        <v>5600</v>
      </c>
      <c r="Y27" s="120">
        <f>S27-S27*$Y$5</f>
        <v>6720</v>
      </c>
      <c r="Z27" s="120">
        <f>T27-T27*$Y$5</f>
        <v>5936</v>
      </c>
      <c r="AA27" s="142">
        <f>X27*O27</f>
        <v>0</v>
      </c>
      <c r="AB27" s="120">
        <f>R27-R27*$AC$5</f>
        <v>6400</v>
      </c>
      <c r="AC27" s="120">
        <f>S27-S27*$AC$5</f>
        <v>7680</v>
      </c>
      <c r="AD27" s="120">
        <f>T27-T27*$AC$5</f>
        <v>6784</v>
      </c>
      <c r="AE27" s="142">
        <f>AC27*O27</f>
        <v>0</v>
      </c>
      <c r="AF27" s="120">
        <f>R27-R27*$AG$5</f>
        <v>7200</v>
      </c>
      <c r="AG27" s="120">
        <f>S27-S27*$AG$5</f>
        <v>8640</v>
      </c>
      <c r="AH27" s="120">
        <f>T27-T27*$AG$5</f>
        <v>7632</v>
      </c>
      <c r="AI27" s="143">
        <f>O27*AG27</f>
        <v>0</v>
      </c>
      <c r="AJ27" s="81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</row>
    <row r="28" spans="1:381" s="3" customFormat="1" ht="50" customHeight="1" outlineLevel="1" x14ac:dyDescent="0.35">
      <c r="A28" s="23">
        <v>19</v>
      </c>
      <c r="B28" s="45" t="e" vm="6">
        <v>#VALUE!</v>
      </c>
      <c r="C28" s="22" t="s">
        <v>51</v>
      </c>
      <c r="D28" s="108">
        <v>100</v>
      </c>
      <c r="E28" s="108">
        <v>60</v>
      </c>
      <c r="F28" s="108">
        <v>12</v>
      </c>
      <c r="G28" s="110">
        <v>166</v>
      </c>
      <c r="H28" s="90">
        <v>1</v>
      </c>
      <c r="I28" s="91">
        <v>0.2</v>
      </c>
      <c r="J28" s="91">
        <v>0.2</v>
      </c>
      <c r="K28" s="92">
        <f t="shared" si="5"/>
        <v>4.0000000000000008E-2</v>
      </c>
      <c r="L28" s="91">
        <v>2.5</v>
      </c>
      <c r="M28" s="96">
        <v>6500</v>
      </c>
      <c r="N28" s="93" t="s">
        <v>19</v>
      </c>
      <c r="O28" s="58">
        <v>0</v>
      </c>
      <c r="P28" s="63">
        <v>1</v>
      </c>
      <c r="Q28" s="64">
        <f>O28/P28</f>
        <v>0</v>
      </c>
      <c r="R28" s="85">
        <v>5500</v>
      </c>
      <c r="S28" s="86">
        <f t="shared" si="10"/>
        <v>6600</v>
      </c>
      <c r="T28" s="86">
        <f t="shared" si="11"/>
        <v>5830</v>
      </c>
      <c r="U28" s="84">
        <f t="shared" si="6"/>
        <v>0</v>
      </c>
      <c r="V28" s="61">
        <f t="shared" si="7"/>
        <v>0</v>
      </c>
      <c r="W28" s="62">
        <f t="shared" si="8"/>
        <v>0</v>
      </c>
      <c r="X28" s="119">
        <f>R28-R28*$Y$5</f>
        <v>3850</v>
      </c>
      <c r="Y28" s="120">
        <f>S28-S28*$Y$5</f>
        <v>4620</v>
      </c>
      <c r="Z28" s="120">
        <f>T28-T28*$Y$5</f>
        <v>4081</v>
      </c>
      <c r="AA28" s="142">
        <f>X28*O28</f>
        <v>0</v>
      </c>
      <c r="AB28" s="120">
        <f>R28-R28*$AC$5</f>
        <v>4400</v>
      </c>
      <c r="AC28" s="120">
        <f>S28-S28*$AC$5</f>
        <v>5280</v>
      </c>
      <c r="AD28" s="120">
        <f>T28-T28*$AC$5</f>
        <v>4664</v>
      </c>
      <c r="AE28" s="142">
        <f>AC28*O28</f>
        <v>0</v>
      </c>
      <c r="AF28" s="120">
        <f>R28-R28*$AG$5</f>
        <v>4950</v>
      </c>
      <c r="AG28" s="120">
        <f>S28-S28*$AG$5</f>
        <v>5940</v>
      </c>
      <c r="AH28" s="120">
        <f>T28-T28*$AG$5</f>
        <v>5247</v>
      </c>
      <c r="AI28" s="143">
        <f>O28*AG28</f>
        <v>0</v>
      </c>
      <c r="AJ28" s="81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</row>
    <row r="29" spans="1:381" s="3" customFormat="1" ht="50" customHeight="1" outlineLevel="1" x14ac:dyDescent="0.35">
      <c r="A29" s="23">
        <v>20</v>
      </c>
      <c r="B29" s="45"/>
      <c r="C29" s="22" t="s">
        <v>34</v>
      </c>
      <c r="D29" s="108">
        <v>150</v>
      </c>
      <c r="E29" s="108">
        <v>100</v>
      </c>
      <c r="F29" s="108">
        <v>16</v>
      </c>
      <c r="G29" s="110">
        <v>370</v>
      </c>
      <c r="H29" s="90">
        <v>1.19</v>
      </c>
      <c r="I29" s="91">
        <v>0.39</v>
      </c>
      <c r="J29" s="91">
        <v>0.33</v>
      </c>
      <c r="K29" s="92">
        <f t="shared" si="5"/>
        <v>0.15315300000000001</v>
      </c>
      <c r="L29" s="91">
        <v>7.4</v>
      </c>
      <c r="M29" s="96">
        <v>9500</v>
      </c>
      <c r="N29" s="93" t="s">
        <v>19</v>
      </c>
      <c r="O29" s="58">
        <v>0</v>
      </c>
      <c r="P29" s="63">
        <v>1</v>
      </c>
      <c r="Q29" s="64">
        <f t="shared" si="12"/>
        <v>0</v>
      </c>
      <c r="R29" s="87">
        <v>8500</v>
      </c>
      <c r="S29" s="86">
        <f t="shared" si="10"/>
        <v>10200</v>
      </c>
      <c r="T29" s="86">
        <f t="shared" si="11"/>
        <v>9010</v>
      </c>
      <c r="U29" s="84">
        <f t="shared" si="6"/>
        <v>0</v>
      </c>
      <c r="V29" s="61">
        <f t="shared" si="7"/>
        <v>0</v>
      </c>
      <c r="W29" s="62">
        <f t="shared" si="8"/>
        <v>0</v>
      </c>
      <c r="X29" s="119">
        <f>R29-R29*$Y$5</f>
        <v>5950</v>
      </c>
      <c r="Y29" s="120">
        <f>S29-S29*$Y$5</f>
        <v>7140</v>
      </c>
      <c r="Z29" s="120">
        <f>T29-T29*$Y$5</f>
        <v>6307</v>
      </c>
      <c r="AA29" s="142">
        <f>X29*O29</f>
        <v>0</v>
      </c>
      <c r="AB29" s="120">
        <f>R29-R29*$AC$5</f>
        <v>6800</v>
      </c>
      <c r="AC29" s="120">
        <f>S29-S29*$AC$5</f>
        <v>8160</v>
      </c>
      <c r="AD29" s="120">
        <f>T29-T29*$AC$5</f>
        <v>7208</v>
      </c>
      <c r="AE29" s="142">
        <f>AC29*O29</f>
        <v>0</v>
      </c>
      <c r="AF29" s="120">
        <f>R29-R29*$AG$5</f>
        <v>7650</v>
      </c>
      <c r="AG29" s="120">
        <f>S29-S29*$AG$5</f>
        <v>9180</v>
      </c>
      <c r="AH29" s="120">
        <f>T29-T29*$AG$5</f>
        <v>8109</v>
      </c>
      <c r="AI29" s="143">
        <f>O29*AG29</f>
        <v>0</v>
      </c>
      <c r="AJ29" s="81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</row>
    <row r="30" spans="1:381" s="3" customFormat="1" ht="50" customHeight="1" outlineLevel="1" x14ac:dyDescent="0.35">
      <c r="A30" s="23">
        <v>21</v>
      </c>
      <c r="B30" s="45"/>
      <c r="C30" s="22" t="s">
        <v>35</v>
      </c>
      <c r="D30" s="108">
        <v>180</v>
      </c>
      <c r="E30" s="108">
        <v>110</v>
      </c>
      <c r="F30" s="108">
        <v>19</v>
      </c>
      <c r="G30" s="110">
        <v>579</v>
      </c>
      <c r="H30" s="90">
        <v>1.19</v>
      </c>
      <c r="I30" s="91">
        <v>0.39</v>
      </c>
      <c r="J30" s="91">
        <v>0.33</v>
      </c>
      <c r="K30" s="92">
        <f t="shared" si="5"/>
        <v>0.15315300000000001</v>
      </c>
      <c r="L30" s="91">
        <v>10.3</v>
      </c>
      <c r="M30" s="96">
        <v>13000</v>
      </c>
      <c r="N30" s="93" t="s">
        <v>19</v>
      </c>
      <c r="O30" s="58">
        <v>0</v>
      </c>
      <c r="P30" s="63">
        <v>1</v>
      </c>
      <c r="Q30" s="64">
        <f t="shared" si="12"/>
        <v>0</v>
      </c>
      <c r="R30" s="85">
        <v>12000</v>
      </c>
      <c r="S30" s="86">
        <f t="shared" si="10"/>
        <v>14400</v>
      </c>
      <c r="T30" s="86">
        <f t="shared" si="11"/>
        <v>12720</v>
      </c>
      <c r="U30" s="84">
        <f t="shared" si="6"/>
        <v>0</v>
      </c>
      <c r="V30" s="61">
        <f t="shared" si="7"/>
        <v>0</v>
      </c>
      <c r="W30" s="62">
        <f t="shared" si="8"/>
        <v>0</v>
      </c>
      <c r="X30" s="119">
        <f>R30-R30*$Y$5</f>
        <v>8400</v>
      </c>
      <c r="Y30" s="120">
        <f>S30-S30*$Y$5</f>
        <v>10080</v>
      </c>
      <c r="Z30" s="120">
        <f>T30-T30*$Y$5</f>
        <v>8904</v>
      </c>
      <c r="AA30" s="142">
        <f>X30*O30</f>
        <v>0</v>
      </c>
      <c r="AB30" s="120">
        <f>R30-R30*$AC$5</f>
        <v>9600</v>
      </c>
      <c r="AC30" s="120">
        <f>S30-S30*$AC$5</f>
        <v>11520</v>
      </c>
      <c r="AD30" s="120">
        <f>T30-T30*$AC$5</f>
        <v>10176</v>
      </c>
      <c r="AE30" s="142">
        <f>AC30*O30</f>
        <v>0</v>
      </c>
      <c r="AF30" s="120">
        <f>R30-R30*$AG$5</f>
        <v>10800</v>
      </c>
      <c r="AG30" s="120">
        <f>S30-S30*$AG$5</f>
        <v>12960</v>
      </c>
      <c r="AH30" s="120">
        <f>T30-T30*$AG$5</f>
        <v>11448</v>
      </c>
      <c r="AI30" s="143">
        <f>O30*AG30</f>
        <v>0</v>
      </c>
      <c r="AJ30" s="81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</row>
    <row r="31" spans="1:381" s="3" customFormat="1" ht="50" customHeight="1" outlineLevel="1" x14ac:dyDescent="0.35">
      <c r="A31" s="23">
        <v>22</v>
      </c>
      <c r="B31" s="45"/>
      <c r="C31" s="22" t="s">
        <v>46</v>
      </c>
      <c r="D31" s="108">
        <v>220</v>
      </c>
      <c r="E31" s="108">
        <v>120</v>
      </c>
      <c r="F31" s="108">
        <v>21</v>
      </c>
      <c r="G31" s="110">
        <v>746</v>
      </c>
      <c r="H31" s="90">
        <v>1.2</v>
      </c>
      <c r="I31" s="91">
        <v>0.5</v>
      </c>
      <c r="J31" s="91">
        <v>0.45</v>
      </c>
      <c r="K31" s="92">
        <f t="shared" si="5"/>
        <v>0.27</v>
      </c>
      <c r="L31" s="91">
        <v>12.6</v>
      </c>
      <c r="M31" s="96">
        <v>16600</v>
      </c>
      <c r="N31" s="93" t="s">
        <v>19</v>
      </c>
      <c r="O31" s="58">
        <v>0</v>
      </c>
      <c r="P31" s="63">
        <v>1</v>
      </c>
      <c r="Q31" s="64">
        <f t="shared" si="12"/>
        <v>0</v>
      </c>
      <c r="R31" s="87">
        <v>15600</v>
      </c>
      <c r="S31" s="86">
        <f t="shared" si="10"/>
        <v>18720</v>
      </c>
      <c r="T31" s="86">
        <f t="shared" si="11"/>
        <v>16536</v>
      </c>
      <c r="U31" s="84">
        <f t="shared" si="6"/>
        <v>0</v>
      </c>
      <c r="V31" s="61">
        <f t="shared" si="7"/>
        <v>0</v>
      </c>
      <c r="W31" s="62">
        <f t="shared" si="8"/>
        <v>0</v>
      </c>
      <c r="X31" s="119">
        <f>R31-R31*$Y$5</f>
        <v>10920</v>
      </c>
      <c r="Y31" s="120">
        <f>S31-S31*$Y$5</f>
        <v>13104</v>
      </c>
      <c r="Z31" s="120">
        <f>T31-T31*$Y$5</f>
        <v>11575.2</v>
      </c>
      <c r="AA31" s="142">
        <f>X31*O31</f>
        <v>0</v>
      </c>
      <c r="AB31" s="120">
        <f>R31-R31*$AC$5</f>
        <v>12480</v>
      </c>
      <c r="AC31" s="120">
        <f>S31-S31*$AC$5</f>
        <v>14976</v>
      </c>
      <c r="AD31" s="120">
        <f>T31-T31*$AC$5</f>
        <v>13228.8</v>
      </c>
      <c r="AE31" s="142">
        <f>AC31*O31</f>
        <v>0</v>
      </c>
      <c r="AF31" s="120">
        <f>R31-R31*$AG$5</f>
        <v>14040</v>
      </c>
      <c r="AG31" s="120">
        <f>S31-S31*$AG$5</f>
        <v>16848</v>
      </c>
      <c r="AH31" s="120">
        <f>T31-T31*$AG$5</f>
        <v>14882.4</v>
      </c>
      <c r="AI31" s="143">
        <f>O31*AG31</f>
        <v>0</v>
      </c>
      <c r="AJ31" s="81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</row>
    <row r="32" spans="1:381" s="3" customFormat="1" ht="50" customHeight="1" outlineLevel="1" x14ac:dyDescent="0.35">
      <c r="A32" s="23">
        <v>24</v>
      </c>
      <c r="B32" s="45" t="e" vm="7">
        <v>#VALUE!</v>
      </c>
      <c r="C32" s="22" t="s">
        <v>36</v>
      </c>
      <c r="D32" s="108">
        <v>150</v>
      </c>
      <c r="E32" s="108">
        <v>70</v>
      </c>
      <c r="F32" s="108">
        <v>14</v>
      </c>
      <c r="G32" s="110">
        <v>355</v>
      </c>
      <c r="H32" s="90">
        <v>1.2</v>
      </c>
      <c r="I32" s="91">
        <v>0.25</v>
      </c>
      <c r="J32" s="91">
        <v>0.26</v>
      </c>
      <c r="K32" s="92">
        <f t="shared" si="5"/>
        <v>7.8E-2</v>
      </c>
      <c r="L32" s="91">
        <v>4.76</v>
      </c>
      <c r="M32" s="96">
        <v>6800</v>
      </c>
      <c r="N32" s="93" t="s">
        <v>19</v>
      </c>
      <c r="O32" s="58">
        <v>0</v>
      </c>
      <c r="P32" s="63">
        <v>1</v>
      </c>
      <c r="Q32" s="64">
        <f t="shared" si="12"/>
        <v>0</v>
      </c>
      <c r="R32" s="85">
        <v>5800</v>
      </c>
      <c r="S32" s="86">
        <f t="shared" si="10"/>
        <v>6960</v>
      </c>
      <c r="T32" s="86">
        <f t="shared" si="11"/>
        <v>6148</v>
      </c>
      <c r="U32" s="84">
        <f t="shared" ref="U32:U37" si="13">R32*O32</f>
        <v>0</v>
      </c>
      <c r="V32" s="61">
        <f t="shared" ref="V32:V37" si="14">Q32*K32</f>
        <v>0</v>
      </c>
      <c r="W32" s="62">
        <f t="shared" ref="W32:W43" si="15">L32*Q32</f>
        <v>0</v>
      </c>
      <c r="X32" s="119">
        <f>R32-R32*$Y$5</f>
        <v>4060</v>
      </c>
      <c r="Y32" s="120">
        <f>S32-S32*$Y$5</f>
        <v>4872</v>
      </c>
      <c r="Z32" s="120">
        <f>T32-T32*$Y$5</f>
        <v>4303.6000000000004</v>
      </c>
      <c r="AA32" s="142">
        <f>X32*O32</f>
        <v>0</v>
      </c>
      <c r="AB32" s="120">
        <f>R32-R32*$AC$5</f>
        <v>4640</v>
      </c>
      <c r="AC32" s="120">
        <f>S32-S32*$AC$5</f>
        <v>5568</v>
      </c>
      <c r="AD32" s="120">
        <f>T32-T32*$AC$5</f>
        <v>4918.3999999999996</v>
      </c>
      <c r="AE32" s="142">
        <f>AC32*O32</f>
        <v>0</v>
      </c>
      <c r="AF32" s="120">
        <f>R32-R32*$AG$5</f>
        <v>5220</v>
      </c>
      <c r="AG32" s="120">
        <f>S32-S32*$AG$5</f>
        <v>6264</v>
      </c>
      <c r="AH32" s="120">
        <f>T32-T32*$AG$5</f>
        <v>5533.2</v>
      </c>
      <c r="AI32" s="143">
        <f>O32*AG32</f>
        <v>0</v>
      </c>
      <c r="AJ32" s="81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</row>
    <row r="33" spans="1:381" s="3" customFormat="1" ht="84" customHeight="1" outlineLevel="1" x14ac:dyDescent="0.35">
      <c r="A33" s="23">
        <v>25</v>
      </c>
      <c r="B33" s="45"/>
      <c r="C33" s="22" t="s">
        <v>37</v>
      </c>
      <c r="D33" s="108">
        <v>180</v>
      </c>
      <c r="E33" s="108">
        <v>80</v>
      </c>
      <c r="F33" s="108">
        <v>16</v>
      </c>
      <c r="G33" s="110">
        <v>467</v>
      </c>
      <c r="H33" s="90">
        <v>1.2</v>
      </c>
      <c r="I33" s="91">
        <v>0.25</v>
      </c>
      <c r="J33" s="91">
        <v>0.26</v>
      </c>
      <c r="K33" s="92">
        <f t="shared" si="5"/>
        <v>7.8E-2</v>
      </c>
      <c r="L33" s="91">
        <v>6</v>
      </c>
      <c r="M33" s="96">
        <v>9650</v>
      </c>
      <c r="N33" s="93" t="s">
        <v>19</v>
      </c>
      <c r="O33" s="58">
        <v>0</v>
      </c>
      <c r="P33" s="63">
        <v>1</v>
      </c>
      <c r="Q33" s="64">
        <f t="shared" si="12"/>
        <v>0</v>
      </c>
      <c r="R33" s="85">
        <v>8650</v>
      </c>
      <c r="S33" s="86">
        <f t="shared" si="10"/>
        <v>10380</v>
      </c>
      <c r="T33" s="86">
        <f t="shared" si="11"/>
        <v>9169</v>
      </c>
      <c r="U33" s="84">
        <f t="shared" si="13"/>
        <v>0</v>
      </c>
      <c r="V33" s="61">
        <f t="shared" si="14"/>
        <v>0</v>
      </c>
      <c r="W33" s="62">
        <f t="shared" si="15"/>
        <v>0</v>
      </c>
      <c r="X33" s="119">
        <f>R33-R33*$Y$5</f>
        <v>6055</v>
      </c>
      <c r="Y33" s="120">
        <f>S33-S33*$Y$5</f>
        <v>7266</v>
      </c>
      <c r="Z33" s="120">
        <f>T33-T33*$Y$5</f>
        <v>6418.3</v>
      </c>
      <c r="AA33" s="142">
        <f>X33*O33</f>
        <v>0</v>
      </c>
      <c r="AB33" s="120">
        <f>R33-R33*$AC$5</f>
        <v>6920</v>
      </c>
      <c r="AC33" s="120">
        <f>S33-S33*$AC$5</f>
        <v>8304</v>
      </c>
      <c r="AD33" s="120">
        <f>T33-T33*$AC$5</f>
        <v>7335.2</v>
      </c>
      <c r="AE33" s="142">
        <f>AC33*O33</f>
        <v>0</v>
      </c>
      <c r="AF33" s="120">
        <f>R33-R33*$AG$5</f>
        <v>7785</v>
      </c>
      <c r="AG33" s="120">
        <f>S33-S33*$AG$5</f>
        <v>9342</v>
      </c>
      <c r="AH33" s="120">
        <f>T33-T33*$AG$5</f>
        <v>8252.1</v>
      </c>
      <c r="AI33" s="143">
        <f>O33*AG33</f>
        <v>0</v>
      </c>
      <c r="AJ33" s="81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</row>
    <row r="34" spans="1:381" s="3" customFormat="1" ht="76.5" customHeight="1" outlineLevel="1" x14ac:dyDescent="0.35">
      <c r="A34" s="23">
        <v>26</v>
      </c>
      <c r="B34" s="45"/>
      <c r="C34" s="22" t="s">
        <v>47</v>
      </c>
      <c r="D34" s="108">
        <v>220</v>
      </c>
      <c r="E34" s="108">
        <v>90</v>
      </c>
      <c r="F34" s="108">
        <v>20</v>
      </c>
      <c r="G34" s="110">
        <v>665</v>
      </c>
      <c r="H34" s="90">
        <v>1.2</v>
      </c>
      <c r="I34" s="91">
        <v>0.39</v>
      </c>
      <c r="J34" s="91">
        <v>0.33</v>
      </c>
      <c r="K34" s="92">
        <f t="shared" si="5"/>
        <v>0.15443999999999999</v>
      </c>
      <c r="L34" s="91">
        <v>8.8000000000000007</v>
      </c>
      <c r="M34" s="96">
        <v>12900</v>
      </c>
      <c r="N34" s="93" t="s">
        <v>19</v>
      </c>
      <c r="O34" s="58">
        <v>0</v>
      </c>
      <c r="P34" s="63">
        <v>1</v>
      </c>
      <c r="Q34" s="64">
        <f t="shared" ref="Q34" si="16">O34/P34</f>
        <v>0</v>
      </c>
      <c r="R34" s="85">
        <v>11900</v>
      </c>
      <c r="S34" s="86">
        <f t="shared" si="10"/>
        <v>14280</v>
      </c>
      <c r="T34" s="86">
        <f t="shared" si="11"/>
        <v>12614</v>
      </c>
      <c r="U34" s="84">
        <f t="shared" si="13"/>
        <v>0</v>
      </c>
      <c r="V34" s="61">
        <f t="shared" si="14"/>
        <v>0</v>
      </c>
      <c r="W34" s="62">
        <f t="shared" si="15"/>
        <v>0</v>
      </c>
      <c r="X34" s="119">
        <f>R34-R34*$Y$5</f>
        <v>8330</v>
      </c>
      <c r="Y34" s="120">
        <f>S34-S34*$Y$5</f>
        <v>9996</v>
      </c>
      <c r="Z34" s="120">
        <f>T34-T34*$Y$5</f>
        <v>8829.7999999999993</v>
      </c>
      <c r="AA34" s="142">
        <f>X34*O34</f>
        <v>0</v>
      </c>
      <c r="AB34" s="120">
        <f>R34-R34*$AC$5</f>
        <v>9520</v>
      </c>
      <c r="AC34" s="120">
        <f>S34-S34*$AC$5</f>
        <v>11424</v>
      </c>
      <c r="AD34" s="120">
        <f>T34-T34*$AC$5</f>
        <v>10091.200000000001</v>
      </c>
      <c r="AE34" s="142">
        <f>AC34*O34</f>
        <v>0</v>
      </c>
      <c r="AF34" s="120">
        <f>R34-R34*$AG$5</f>
        <v>10710</v>
      </c>
      <c r="AG34" s="120">
        <f>S34-S34*$AG$5</f>
        <v>12852</v>
      </c>
      <c r="AH34" s="120">
        <f>T34-T34*$AG$5</f>
        <v>11352.6</v>
      </c>
      <c r="AI34" s="143">
        <f>O34*AG34</f>
        <v>0</v>
      </c>
      <c r="AJ34" s="81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</row>
    <row r="35" spans="1:381" s="3" customFormat="1" ht="50" customHeight="1" outlineLevel="1" x14ac:dyDescent="0.35">
      <c r="A35" s="23">
        <v>27</v>
      </c>
      <c r="B35" s="45" t="e" vm="8">
        <v>#VALUE!</v>
      </c>
      <c r="C35" s="22" t="s">
        <v>38</v>
      </c>
      <c r="D35" s="108">
        <v>150</v>
      </c>
      <c r="E35" s="108">
        <v>70</v>
      </c>
      <c r="F35" s="108">
        <v>14</v>
      </c>
      <c r="G35" s="110">
        <v>355</v>
      </c>
      <c r="H35" s="90">
        <v>1.2</v>
      </c>
      <c r="I35" s="91">
        <v>0.39</v>
      </c>
      <c r="J35" s="91">
        <v>0.33</v>
      </c>
      <c r="K35" s="92">
        <f t="shared" si="5"/>
        <v>0.15443999999999999</v>
      </c>
      <c r="L35" s="91">
        <v>5.3</v>
      </c>
      <c r="M35" s="96">
        <v>9000</v>
      </c>
      <c r="N35" s="93" t="s">
        <v>19</v>
      </c>
      <c r="O35" s="58">
        <v>0</v>
      </c>
      <c r="P35" s="63">
        <v>1</v>
      </c>
      <c r="Q35" s="64">
        <f t="shared" ref="Q35:Q43" si="17">O35/P35</f>
        <v>0</v>
      </c>
      <c r="R35" s="85">
        <v>8000</v>
      </c>
      <c r="S35" s="86">
        <f t="shared" si="10"/>
        <v>9600</v>
      </c>
      <c r="T35" s="86">
        <f t="shared" si="11"/>
        <v>8480</v>
      </c>
      <c r="U35" s="84">
        <f t="shared" si="13"/>
        <v>0</v>
      </c>
      <c r="V35" s="61">
        <f t="shared" si="14"/>
        <v>0</v>
      </c>
      <c r="W35" s="62">
        <f t="shared" si="15"/>
        <v>0</v>
      </c>
      <c r="X35" s="119">
        <f>R35-R35*$Y$5</f>
        <v>5600</v>
      </c>
      <c r="Y35" s="120">
        <f>S35-S35*$Y$5</f>
        <v>6720</v>
      </c>
      <c r="Z35" s="120">
        <f>T35-T35*$Y$5</f>
        <v>5936</v>
      </c>
      <c r="AA35" s="142">
        <f>X35*O35</f>
        <v>0</v>
      </c>
      <c r="AB35" s="120">
        <f>R35-R35*$AC$5</f>
        <v>6400</v>
      </c>
      <c r="AC35" s="120">
        <f>S35-S35*$AC$5</f>
        <v>7680</v>
      </c>
      <c r="AD35" s="120">
        <f>T35-T35*$AC$5</f>
        <v>6784</v>
      </c>
      <c r="AE35" s="142">
        <f>AC35*O35</f>
        <v>0</v>
      </c>
      <c r="AF35" s="120">
        <f>R35-R35*$AG$5</f>
        <v>7200</v>
      </c>
      <c r="AG35" s="120">
        <f>S35-S35*$AG$5</f>
        <v>8640</v>
      </c>
      <c r="AH35" s="120">
        <f>T35-T35*$AG$5</f>
        <v>7632</v>
      </c>
      <c r="AI35" s="143">
        <f>O35*AG35</f>
        <v>0</v>
      </c>
      <c r="AJ35" s="81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</row>
    <row r="36" spans="1:381" s="3" customFormat="1" ht="50" customHeight="1" outlineLevel="1" x14ac:dyDescent="0.35">
      <c r="A36" s="23">
        <v>28</v>
      </c>
      <c r="B36" s="45"/>
      <c r="C36" s="22" t="s">
        <v>39</v>
      </c>
      <c r="D36" s="108">
        <v>180</v>
      </c>
      <c r="E36" s="108">
        <v>80</v>
      </c>
      <c r="F36" s="108">
        <v>16</v>
      </c>
      <c r="G36" s="110">
        <v>467</v>
      </c>
      <c r="H36" s="90">
        <v>1.2</v>
      </c>
      <c r="I36" s="91">
        <v>0.39</v>
      </c>
      <c r="J36" s="91">
        <v>0.33</v>
      </c>
      <c r="K36" s="92">
        <f t="shared" si="5"/>
        <v>0.15443999999999999</v>
      </c>
      <c r="L36" s="91">
        <v>7.7</v>
      </c>
      <c r="M36" s="96">
        <v>12500</v>
      </c>
      <c r="N36" s="93" t="s">
        <v>19</v>
      </c>
      <c r="O36" s="58">
        <v>0</v>
      </c>
      <c r="P36" s="63">
        <v>1</v>
      </c>
      <c r="Q36" s="64">
        <f t="shared" si="17"/>
        <v>0</v>
      </c>
      <c r="R36" s="85">
        <v>11500</v>
      </c>
      <c r="S36" s="86">
        <f t="shared" si="10"/>
        <v>13800</v>
      </c>
      <c r="T36" s="86">
        <f t="shared" si="11"/>
        <v>12190</v>
      </c>
      <c r="U36" s="84">
        <f t="shared" si="13"/>
        <v>0</v>
      </c>
      <c r="V36" s="61">
        <f t="shared" si="14"/>
        <v>0</v>
      </c>
      <c r="W36" s="62">
        <f t="shared" si="15"/>
        <v>0</v>
      </c>
      <c r="X36" s="119">
        <f>R36-R36*$Y$5</f>
        <v>8050</v>
      </c>
      <c r="Y36" s="120">
        <f>S36-S36*$Y$5</f>
        <v>9660</v>
      </c>
      <c r="Z36" s="120">
        <f>T36-T36*$Y$5</f>
        <v>8533</v>
      </c>
      <c r="AA36" s="142">
        <f>X36*O36</f>
        <v>0</v>
      </c>
      <c r="AB36" s="120">
        <f>R36-R36*$AC$5</f>
        <v>9200</v>
      </c>
      <c r="AC36" s="120">
        <f>S36-S36*$AC$5</f>
        <v>11040</v>
      </c>
      <c r="AD36" s="120">
        <f>T36-T36*$AC$5</f>
        <v>9752</v>
      </c>
      <c r="AE36" s="142">
        <f>AC36*O36</f>
        <v>0</v>
      </c>
      <c r="AF36" s="120">
        <f>R36-R36*$AG$5</f>
        <v>10350</v>
      </c>
      <c r="AG36" s="120">
        <f>S36-S36*$AG$5</f>
        <v>12420</v>
      </c>
      <c r="AH36" s="120">
        <f>T36-T36*$AG$5</f>
        <v>10971</v>
      </c>
      <c r="AI36" s="143">
        <f>O36*AG36</f>
        <v>0</v>
      </c>
      <c r="AJ36" s="81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</row>
    <row r="37" spans="1:381" s="3" customFormat="1" ht="50" customHeight="1" outlineLevel="1" x14ac:dyDescent="0.35">
      <c r="A37" s="23">
        <v>29</v>
      </c>
      <c r="B37" s="45"/>
      <c r="C37" s="22" t="s">
        <v>40</v>
      </c>
      <c r="D37" s="108">
        <v>220</v>
      </c>
      <c r="E37" s="108">
        <v>90</v>
      </c>
      <c r="F37" s="108">
        <v>20</v>
      </c>
      <c r="G37" s="110">
        <v>665</v>
      </c>
      <c r="H37" s="90">
        <v>1.2</v>
      </c>
      <c r="I37" s="91">
        <v>0.5</v>
      </c>
      <c r="J37" s="91">
        <v>0.45</v>
      </c>
      <c r="K37" s="92">
        <f t="shared" si="5"/>
        <v>0.27</v>
      </c>
      <c r="L37" s="91">
        <v>10</v>
      </c>
      <c r="M37" s="96">
        <v>15500</v>
      </c>
      <c r="N37" s="93" t="s">
        <v>19</v>
      </c>
      <c r="O37" s="58">
        <v>0</v>
      </c>
      <c r="P37" s="63">
        <v>1</v>
      </c>
      <c r="Q37" s="64">
        <f t="shared" si="17"/>
        <v>0</v>
      </c>
      <c r="R37" s="85">
        <v>14500</v>
      </c>
      <c r="S37" s="86">
        <f t="shared" si="10"/>
        <v>17400</v>
      </c>
      <c r="T37" s="86">
        <f t="shared" si="11"/>
        <v>15370</v>
      </c>
      <c r="U37" s="84">
        <f t="shared" si="13"/>
        <v>0</v>
      </c>
      <c r="V37" s="61">
        <f t="shared" si="14"/>
        <v>0</v>
      </c>
      <c r="W37" s="62">
        <f t="shared" si="15"/>
        <v>0</v>
      </c>
      <c r="X37" s="119">
        <f>R37-R37*$Y$5</f>
        <v>10150</v>
      </c>
      <c r="Y37" s="120">
        <f>S37-S37*$Y$5</f>
        <v>12180</v>
      </c>
      <c r="Z37" s="120">
        <f>T37-T37*$Y$5</f>
        <v>10759</v>
      </c>
      <c r="AA37" s="142">
        <f>X37*O37</f>
        <v>0</v>
      </c>
      <c r="AB37" s="120">
        <f>R37-R37*$AC$5</f>
        <v>11600</v>
      </c>
      <c r="AC37" s="120">
        <f>S37-S37*$AC$5</f>
        <v>13920</v>
      </c>
      <c r="AD37" s="120">
        <f>T37-T37*$AC$5</f>
        <v>12296</v>
      </c>
      <c r="AE37" s="142">
        <f>AC37*O37</f>
        <v>0</v>
      </c>
      <c r="AF37" s="120">
        <f>R37-R37*$AG$5</f>
        <v>13050</v>
      </c>
      <c r="AG37" s="120">
        <f>S37-S37*$AG$5</f>
        <v>15660</v>
      </c>
      <c r="AH37" s="120">
        <f>T37-T37*$AG$5</f>
        <v>13833</v>
      </c>
      <c r="AI37" s="143">
        <f>O37*AG37</f>
        <v>0</v>
      </c>
      <c r="AJ37" s="81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</row>
    <row r="38" spans="1:381" s="3" customFormat="1" ht="50.5" customHeight="1" outlineLevel="1" x14ac:dyDescent="0.35">
      <c r="A38" s="23">
        <v>32</v>
      </c>
      <c r="B38" s="45" t="e" vm="9">
        <v>#VALUE!</v>
      </c>
      <c r="C38" s="22" t="s">
        <v>48</v>
      </c>
      <c r="D38" s="108">
        <v>150</v>
      </c>
      <c r="E38" s="108">
        <v>90</v>
      </c>
      <c r="F38" s="108">
        <v>16</v>
      </c>
      <c r="G38" s="110" t="s">
        <v>52</v>
      </c>
      <c r="H38" s="90">
        <v>1.2</v>
      </c>
      <c r="I38" s="91">
        <v>0.25</v>
      </c>
      <c r="J38" s="91">
        <v>0.26</v>
      </c>
      <c r="K38" s="92">
        <f t="shared" si="5"/>
        <v>7.8E-2</v>
      </c>
      <c r="L38" s="91">
        <v>5</v>
      </c>
      <c r="M38" s="96">
        <v>6500</v>
      </c>
      <c r="N38" s="93" t="s">
        <v>67</v>
      </c>
      <c r="O38" s="58">
        <v>0</v>
      </c>
      <c r="P38" s="63">
        <v>1</v>
      </c>
      <c r="Q38" s="64">
        <f t="shared" si="17"/>
        <v>0</v>
      </c>
      <c r="R38" s="85">
        <v>5500</v>
      </c>
      <c r="S38" s="86">
        <f t="shared" si="10"/>
        <v>6600</v>
      </c>
      <c r="T38" s="86">
        <f t="shared" si="11"/>
        <v>5830</v>
      </c>
      <c r="U38" s="84">
        <f t="shared" ref="U38:U43" si="18">R38*O38</f>
        <v>0</v>
      </c>
      <c r="V38" s="61">
        <f t="shared" ref="V38:V43" si="19">Q38*K38</f>
        <v>0</v>
      </c>
      <c r="W38" s="62">
        <f t="shared" si="15"/>
        <v>0</v>
      </c>
      <c r="X38" s="119">
        <f>R38-R38*$Y$5</f>
        <v>3850</v>
      </c>
      <c r="Y38" s="120">
        <f>S38-S38*$Y$5</f>
        <v>4620</v>
      </c>
      <c r="Z38" s="120">
        <f>T38-T38*$Y$5</f>
        <v>4081</v>
      </c>
      <c r="AA38" s="142">
        <f>X38*O38</f>
        <v>0</v>
      </c>
      <c r="AB38" s="120">
        <f>R38-R38*$AC$5</f>
        <v>4400</v>
      </c>
      <c r="AC38" s="120">
        <f>S38-S38*$AC$5</f>
        <v>5280</v>
      </c>
      <c r="AD38" s="120">
        <f>T38-T38*$AC$5</f>
        <v>4664</v>
      </c>
      <c r="AE38" s="142">
        <f>AC38*O38</f>
        <v>0</v>
      </c>
      <c r="AF38" s="120">
        <f>R38-R38*$AG$5</f>
        <v>4950</v>
      </c>
      <c r="AG38" s="120">
        <f>S38-S38*$AG$5</f>
        <v>5940</v>
      </c>
      <c r="AH38" s="120">
        <f>T38-T38*$AG$5</f>
        <v>5247</v>
      </c>
      <c r="AI38" s="143">
        <f>O38*AG38</f>
        <v>0</v>
      </c>
      <c r="AJ38" s="81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</row>
    <row r="39" spans="1:381" s="3" customFormat="1" ht="53" customHeight="1" outlineLevel="1" x14ac:dyDescent="0.35">
      <c r="A39" s="23">
        <v>33</v>
      </c>
      <c r="B39" s="45"/>
      <c r="C39" s="22" t="s">
        <v>49</v>
      </c>
      <c r="D39" s="108">
        <v>180</v>
      </c>
      <c r="E39" s="108">
        <v>110</v>
      </c>
      <c r="F39" s="108">
        <v>19</v>
      </c>
      <c r="G39" s="110" t="s">
        <v>53</v>
      </c>
      <c r="H39" s="99">
        <v>1.2</v>
      </c>
      <c r="I39" s="100">
        <v>0.25</v>
      </c>
      <c r="J39" s="100">
        <v>0.26</v>
      </c>
      <c r="K39" s="92">
        <f t="shared" si="5"/>
        <v>7.8E-2</v>
      </c>
      <c r="L39" s="91">
        <v>5.77</v>
      </c>
      <c r="M39" s="96">
        <v>8600</v>
      </c>
      <c r="N39" s="93" t="s">
        <v>67</v>
      </c>
      <c r="O39" s="58">
        <v>0</v>
      </c>
      <c r="P39" s="63">
        <v>1</v>
      </c>
      <c r="Q39" s="64">
        <f t="shared" si="17"/>
        <v>0</v>
      </c>
      <c r="R39" s="85">
        <v>7600</v>
      </c>
      <c r="S39" s="86">
        <f t="shared" si="10"/>
        <v>9120</v>
      </c>
      <c r="T39" s="86">
        <f t="shared" si="11"/>
        <v>8056</v>
      </c>
      <c r="U39" s="84">
        <f t="shared" si="18"/>
        <v>0</v>
      </c>
      <c r="V39" s="61">
        <f t="shared" si="19"/>
        <v>0</v>
      </c>
      <c r="W39" s="62">
        <f t="shared" si="15"/>
        <v>0</v>
      </c>
      <c r="X39" s="119">
        <f>R39-R39*$Y$5</f>
        <v>5320</v>
      </c>
      <c r="Y39" s="120">
        <f>S39-S39*$Y$5</f>
        <v>6384</v>
      </c>
      <c r="Z39" s="120">
        <f>T39-T39*$Y$5</f>
        <v>5639.2000000000007</v>
      </c>
      <c r="AA39" s="142">
        <f>X39*O39</f>
        <v>0</v>
      </c>
      <c r="AB39" s="120">
        <f>R39-R39*$AC$5</f>
        <v>6080</v>
      </c>
      <c r="AC39" s="120">
        <f>S39-S39*$AC$5</f>
        <v>7296</v>
      </c>
      <c r="AD39" s="120">
        <f>T39-T39*$AC$5</f>
        <v>6444.8</v>
      </c>
      <c r="AE39" s="142">
        <f>AC39*O39</f>
        <v>0</v>
      </c>
      <c r="AF39" s="120">
        <f>R39-R39*$AG$5</f>
        <v>6840</v>
      </c>
      <c r="AG39" s="120">
        <f>S39-S39*$AG$5</f>
        <v>8208</v>
      </c>
      <c r="AH39" s="120">
        <f>T39-T39*$AG$5</f>
        <v>7250.4</v>
      </c>
      <c r="AI39" s="143">
        <f>O39*AG39</f>
        <v>0</v>
      </c>
      <c r="AJ39" s="81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</row>
    <row r="40" spans="1:381" s="3" customFormat="1" ht="59" customHeight="1" outlineLevel="1" x14ac:dyDescent="0.35">
      <c r="A40" s="23">
        <v>34</v>
      </c>
      <c r="B40" s="45"/>
      <c r="C40" s="22" t="s">
        <v>50</v>
      </c>
      <c r="D40" s="108">
        <v>220</v>
      </c>
      <c r="E40" s="108">
        <v>120</v>
      </c>
      <c r="F40" s="108">
        <v>21</v>
      </c>
      <c r="G40" s="110" t="s">
        <v>54</v>
      </c>
      <c r="H40" s="90">
        <v>1.2</v>
      </c>
      <c r="I40" s="91">
        <v>0.4</v>
      </c>
      <c r="J40" s="91">
        <v>0.3</v>
      </c>
      <c r="K40" s="92">
        <f t="shared" si="5"/>
        <v>0.14399999999999999</v>
      </c>
      <c r="L40" s="91">
        <v>8.8000000000000007</v>
      </c>
      <c r="M40" s="96">
        <v>10900</v>
      </c>
      <c r="N40" s="93" t="s">
        <v>67</v>
      </c>
      <c r="O40" s="58">
        <v>0</v>
      </c>
      <c r="P40" s="63">
        <v>1</v>
      </c>
      <c r="Q40" s="64">
        <f t="shared" si="17"/>
        <v>0</v>
      </c>
      <c r="R40" s="85">
        <v>9900</v>
      </c>
      <c r="S40" s="86">
        <f t="shared" si="10"/>
        <v>11880</v>
      </c>
      <c r="T40" s="86">
        <f t="shared" si="11"/>
        <v>10494</v>
      </c>
      <c r="U40" s="84">
        <f t="shared" si="18"/>
        <v>0</v>
      </c>
      <c r="V40" s="61">
        <f t="shared" si="19"/>
        <v>0</v>
      </c>
      <c r="W40" s="62">
        <f t="shared" si="15"/>
        <v>0</v>
      </c>
      <c r="X40" s="119">
        <f>R40-R40*$Y$5</f>
        <v>6930</v>
      </c>
      <c r="Y40" s="120">
        <f>S40-S40*$Y$5</f>
        <v>8316</v>
      </c>
      <c r="Z40" s="120">
        <f>T40-T40*$Y$5</f>
        <v>7345.8</v>
      </c>
      <c r="AA40" s="142">
        <f>X40*O40</f>
        <v>0</v>
      </c>
      <c r="AB40" s="120">
        <f>R40-R40*$AC$5</f>
        <v>7920</v>
      </c>
      <c r="AC40" s="120">
        <f>S40-S40*$AC$5</f>
        <v>9504</v>
      </c>
      <c r="AD40" s="120">
        <f>T40-T40*$AC$5</f>
        <v>8395.2000000000007</v>
      </c>
      <c r="AE40" s="142">
        <f>AC40*O40</f>
        <v>0</v>
      </c>
      <c r="AF40" s="120">
        <f>R40-R40*$AG$5</f>
        <v>8910</v>
      </c>
      <c r="AG40" s="120">
        <f>S40-S40*$AG$5</f>
        <v>10692</v>
      </c>
      <c r="AH40" s="120">
        <f>T40-T40*$AG$5</f>
        <v>9444.6</v>
      </c>
      <c r="AI40" s="143">
        <f>O40*AG40</f>
        <v>0</v>
      </c>
      <c r="AJ40" s="81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</row>
    <row r="41" spans="1:381" s="3" customFormat="1" ht="158" customHeight="1" outlineLevel="1" x14ac:dyDescent="0.35">
      <c r="A41" s="23">
        <v>35</v>
      </c>
      <c r="B41" s="46" t="e" vm="10">
        <v>#VALUE!</v>
      </c>
      <c r="C41" s="22" t="s">
        <v>87</v>
      </c>
      <c r="D41" s="108">
        <v>40</v>
      </c>
      <c r="E41" s="108">
        <v>40</v>
      </c>
      <c r="F41" s="108">
        <v>7</v>
      </c>
      <c r="G41" s="110">
        <v>30</v>
      </c>
      <c r="H41" s="90">
        <v>0.6</v>
      </c>
      <c r="I41" s="91">
        <v>0.1</v>
      </c>
      <c r="J41" s="91">
        <v>0.1</v>
      </c>
      <c r="K41" s="92">
        <f t="shared" si="5"/>
        <v>6.0000000000000001E-3</v>
      </c>
      <c r="L41" s="91">
        <v>0.35</v>
      </c>
      <c r="M41" s="96">
        <v>1300</v>
      </c>
      <c r="N41" s="93" t="s">
        <v>144</v>
      </c>
      <c r="O41" s="58">
        <v>0</v>
      </c>
      <c r="P41" s="63">
        <v>1</v>
      </c>
      <c r="Q41" s="64">
        <f t="shared" si="17"/>
        <v>0</v>
      </c>
      <c r="R41" s="85">
        <v>755</v>
      </c>
      <c r="S41" s="86">
        <f>R41*20%+R41</f>
        <v>906</v>
      </c>
      <c r="T41" s="86">
        <f t="shared" si="11"/>
        <v>800.3</v>
      </c>
      <c r="U41" s="84">
        <f t="shared" si="18"/>
        <v>0</v>
      </c>
      <c r="V41" s="61">
        <f t="shared" si="19"/>
        <v>0</v>
      </c>
      <c r="W41" s="62">
        <f t="shared" si="15"/>
        <v>0</v>
      </c>
      <c r="X41" s="119">
        <f>R41-R41*$Y$5</f>
        <v>528.5</v>
      </c>
      <c r="Y41" s="120">
        <f>S41-S41*$Y$5</f>
        <v>634.20000000000005</v>
      </c>
      <c r="Z41" s="120">
        <f>T41-T41*$Y$5</f>
        <v>560.21</v>
      </c>
      <c r="AA41" s="142">
        <f>X41*O41</f>
        <v>0</v>
      </c>
      <c r="AB41" s="120">
        <f>R41-R41*$AC$5</f>
        <v>604</v>
      </c>
      <c r="AC41" s="120">
        <f>S41-S41*$AC$5</f>
        <v>724.8</v>
      </c>
      <c r="AD41" s="120">
        <f>T41-T41*$AC$5</f>
        <v>640.24</v>
      </c>
      <c r="AE41" s="142">
        <f>AC41*O41</f>
        <v>0</v>
      </c>
      <c r="AF41" s="120">
        <f>R41-R41*$AG$5</f>
        <v>679.5</v>
      </c>
      <c r="AG41" s="120">
        <f>S41-S41*$AG$5</f>
        <v>815.4</v>
      </c>
      <c r="AH41" s="120">
        <f>T41-T41*$AG$5</f>
        <v>720.27</v>
      </c>
      <c r="AI41" s="143">
        <f>O41*AG41</f>
        <v>0</v>
      </c>
      <c r="AJ41" s="81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</row>
    <row r="42" spans="1:381" s="3" customFormat="1" ht="150.5" customHeight="1" outlineLevel="1" x14ac:dyDescent="0.35">
      <c r="A42" s="23">
        <v>36</v>
      </c>
      <c r="B42" s="46" t="e" vm="11">
        <v>#VALUE!</v>
      </c>
      <c r="C42" s="22" t="s">
        <v>89</v>
      </c>
      <c r="D42" s="108">
        <v>60</v>
      </c>
      <c r="E42" s="108">
        <v>30</v>
      </c>
      <c r="F42" s="108">
        <v>9</v>
      </c>
      <c r="G42" s="110">
        <v>46</v>
      </c>
      <c r="H42" s="99">
        <v>0.6</v>
      </c>
      <c r="I42" s="100">
        <v>0.1</v>
      </c>
      <c r="J42" s="100">
        <v>0.1</v>
      </c>
      <c r="K42" s="92">
        <f t="shared" si="5"/>
        <v>6.0000000000000001E-3</v>
      </c>
      <c r="L42" s="91">
        <v>0.61</v>
      </c>
      <c r="M42" s="96">
        <v>1600</v>
      </c>
      <c r="N42" s="93" t="s">
        <v>144</v>
      </c>
      <c r="O42" s="58">
        <v>0</v>
      </c>
      <c r="P42" s="63">
        <v>1</v>
      </c>
      <c r="Q42" s="64">
        <f t="shared" si="17"/>
        <v>0</v>
      </c>
      <c r="R42" s="85">
        <v>1105</v>
      </c>
      <c r="S42" s="86">
        <f t="shared" si="10"/>
        <v>1326</v>
      </c>
      <c r="T42" s="86">
        <f t="shared" si="11"/>
        <v>1171.3</v>
      </c>
      <c r="U42" s="84">
        <f t="shared" si="18"/>
        <v>0</v>
      </c>
      <c r="V42" s="61">
        <f t="shared" si="19"/>
        <v>0</v>
      </c>
      <c r="W42" s="62">
        <f t="shared" si="15"/>
        <v>0</v>
      </c>
      <c r="X42" s="119">
        <f>R42-R42*$Y$5</f>
        <v>773.5</v>
      </c>
      <c r="Y42" s="120">
        <f>S42-S42*$Y$5</f>
        <v>928.2</v>
      </c>
      <c r="Z42" s="120">
        <f>T42-T42*$Y$5</f>
        <v>819.91</v>
      </c>
      <c r="AA42" s="142">
        <f>X42*O42</f>
        <v>0</v>
      </c>
      <c r="AB42" s="120">
        <f>R42-R42*$AC$5</f>
        <v>884</v>
      </c>
      <c r="AC42" s="120">
        <f>S42-S42*$AC$5</f>
        <v>1060.8</v>
      </c>
      <c r="AD42" s="120">
        <f>T42-T42*$AC$5</f>
        <v>937.04</v>
      </c>
      <c r="AE42" s="142">
        <f>AC42*O42</f>
        <v>0</v>
      </c>
      <c r="AF42" s="120">
        <f>R42-R42*$AG$5</f>
        <v>994.5</v>
      </c>
      <c r="AG42" s="120">
        <f>S42-S42*$AG$5</f>
        <v>1193.4000000000001</v>
      </c>
      <c r="AH42" s="120">
        <f>T42-T42*$AG$5</f>
        <v>1054.17</v>
      </c>
      <c r="AI42" s="143">
        <f>O42*AG42</f>
        <v>0</v>
      </c>
      <c r="AJ42" s="81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</row>
    <row r="43" spans="1:381" s="3" customFormat="1" ht="142" customHeight="1" outlineLevel="1" thickBot="1" x14ac:dyDescent="0.7">
      <c r="A43" s="161">
        <v>37</v>
      </c>
      <c r="B43" s="214" t="e" vm="12">
        <v>#VALUE!</v>
      </c>
      <c r="C43" s="162" t="s">
        <v>88</v>
      </c>
      <c r="D43" s="215">
        <v>75</v>
      </c>
      <c r="E43" s="215">
        <v>70</v>
      </c>
      <c r="F43" s="215">
        <v>9</v>
      </c>
      <c r="G43" s="216">
        <v>87</v>
      </c>
      <c r="H43" s="217">
        <v>1</v>
      </c>
      <c r="I43" s="218">
        <v>0.2</v>
      </c>
      <c r="J43" s="218">
        <v>0.2</v>
      </c>
      <c r="K43" s="207">
        <f t="shared" si="5"/>
        <v>4.0000000000000008E-2</v>
      </c>
      <c r="L43" s="218">
        <v>0.84</v>
      </c>
      <c r="M43" s="219">
        <v>2100</v>
      </c>
      <c r="N43" s="209" t="s">
        <v>144</v>
      </c>
      <c r="O43" s="220">
        <v>0</v>
      </c>
      <c r="P43" s="210">
        <v>1</v>
      </c>
      <c r="Q43" s="211">
        <f t="shared" si="17"/>
        <v>0</v>
      </c>
      <c r="R43" s="170">
        <v>1576</v>
      </c>
      <c r="S43" s="171">
        <f t="shared" si="10"/>
        <v>1891.2</v>
      </c>
      <c r="T43" s="171">
        <f t="shared" si="11"/>
        <v>1670.56</v>
      </c>
      <c r="U43" s="172">
        <f t="shared" si="18"/>
        <v>0</v>
      </c>
      <c r="V43" s="173">
        <f t="shared" si="19"/>
        <v>0</v>
      </c>
      <c r="W43" s="174">
        <f t="shared" si="15"/>
        <v>0</v>
      </c>
      <c r="X43" s="175">
        <f>R43-R43*$Y$5</f>
        <v>1103.2</v>
      </c>
      <c r="Y43" s="176">
        <f>S43-S43*$Y$5</f>
        <v>1323.8400000000001</v>
      </c>
      <c r="Z43" s="176">
        <f>T43-T43*$Y$5</f>
        <v>1169.3920000000001</v>
      </c>
      <c r="AA43" s="177">
        <f>X43*O43</f>
        <v>0</v>
      </c>
      <c r="AB43" s="176">
        <f>R43-R43*$AC$5</f>
        <v>1260.8</v>
      </c>
      <c r="AC43" s="176">
        <f>S43-S43*$AC$5</f>
        <v>1512.96</v>
      </c>
      <c r="AD43" s="176">
        <f>T43-T43*$AC$5</f>
        <v>1336.4479999999999</v>
      </c>
      <c r="AE43" s="177">
        <f>AC43*O43</f>
        <v>0</v>
      </c>
      <c r="AF43" s="176">
        <f>R43-R43*$AG$5</f>
        <v>1418.4</v>
      </c>
      <c r="AG43" s="176">
        <f>S43-S43*$AG$5</f>
        <v>1702.08</v>
      </c>
      <c r="AH43" s="176">
        <f>T43-T43*$AG$5</f>
        <v>1503.5039999999999</v>
      </c>
      <c r="AI43" s="221">
        <f>O43*AG43</f>
        <v>0</v>
      </c>
      <c r="AJ43" s="81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</row>
    <row r="44" spans="1:381" s="201" customFormat="1" ht="55" thickBot="1" x14ac:dyDescent="0.4">
      <c r="A44" s="196" t="s">
        <v>21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7"/>
      <c r="AB44" s="197"/>
      <c r="AC44" s="197"/>
      <c r="AD44" s="197"/>
      <c r="AE44" s="197"/>
      <c r="AF44" s="197"/>
      <c r="AG44" s="197"/>
      <c r="AH44" s="197"/>
      <c r="AI44" s="198"/>
      <c r="AJ44" s="199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0"/>
      <c r="CW44" s="200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0"/>
      <c r="DU44" s="200"/>
      <c r="DV44" s="200"/>
      <c r="DW44" s="200"/>
      <c r="DX44" s="200"/>
      <c r="DY44" s="200"/>
      <c r="DZ44" s="200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  <c r="FH44" s="200"/>
      <c r="FI44" s="200"/>
      <c r="FJ44" s="200"/>
      <c r="FK44" s="200"/>
      <c r="FL44" s="200"/>
      <c r="FM44" s="200"/>
      <c r="FN44" s="200"/>
      <c r="FO44" s="200"/>
      <c r="FP44" s="200"/>
      <c r="FQ44" s="200"/>
      <c r="FR44" s="200"/>
      <c r="FS44" s="200"/>
      <c r="FT44" s="200"/>
      <c r="FU44" s="200"/>
      <c r="FV44" s="200"/>
      <c r="FW44" s="200"/>
      <c r="FX44" s="200"/>
      <c r="FY44" s="200"/>
      <c r="FZ44" s="200"/>
      <c r="GA44" s="200"/>
      <c r="GB44" s="200"/>
      <c r="GC44" s="200"/>
      <c r="GD44" s="200"/>
      <c r="GE44" s="200"/>
      <c r="GF44" s="200"/>
      <c r="GG44" s="200"/>
      <c r="GH44" s="200"/>
      <c r="GI44" s="200"/>
      <c r="GJ44" s="200"/>
      <c r="GK44" s="200"/>
      <c r="GL44" s="200"/>
      <c r="GM44" s="200"/>
      <c r="GN44" s="200"/>
      <c r="GO44" s="200"/>
      <c r="GP44" s="200"/>
      <c r="GQ44" s="200"/>
      <c r="GR44" s="200"/>
      <c r="GS44" s="200"/>
      <c r="GT44" s="200"/>
      <c r="GU44" s="200"/>
      <c r="GV44" s="200"/>
      <c r="GW44" s="200"/>
      <c r="GX44" s="200"/>
      <c r="GY44" s="200"/>
      <c r="GZ44" s="200"/>
      <c r="HA44" s="200"/>
      <c r="HB44" s="200"/>
      <c r="HC44" s="200"/>
      <c r="HD44" s="200"/>
      <c r="HE44" s="200"/>
      <c r="HF44" s="200"/>
      <c r="HG44" s="200"/>
      <c r="HH44" s="200"/>
      <c r="HI44" s="200"/>
      <c r="HJ44" s="200"/>
      <c r="HK44" s="200"/>
      <c r="HL44" s="200"/>
      <c r="HM44" s="200"/>
      <c r="HN44" s="200"/>
      <c r="HO44" s="200"/>
      <c r="HP44" s="200"/>
      <c r="HQ44" s="200"/>
      <c r="HR44" s="200"/>
      <c r="HS44" s="200"/>
      <c r="HT44" s="200"/>
      <c r="HU44" s="200"/>
      <c r="HV44" s="200"/>
      <c r="HW44" s="200"/>
      <c r="HX44" s="200"/>
      <c r="HY44" s="200"/>
      <c r="HZ44" s="200"/>
      <c r="IA44" s="200"/>
      <c r="IB44" s="200"/>
      <c r="IC44" s="200"/>
      <c r="ID44" s="200"/>
      <c r="IE44" s="200"/>
      <c r="IF44" s="200"/>
      <c r="IG44" s="200"/>
      <c r="IH44" s="200"/>
      <c r="II44" s="200"/>
      <c r="IJ44" s="200"/>
      <c r="IK44" s="200"/>
      <c r="IL44" s="200"/>
      <c r="IM44" s="200"/>
      <c r="IN44" s="200"/>
      <c r="IO44" s="200"/>
      <c r="IP44" s="200"/>
      <c r="IQ44" s="200"/>
      <c r="IR44" s="200"/>
      <c r="IS44" s="200"/>
      <c r="IT44" s="200"/>
      <c r="IU44" s="200"/>
      <c r="IV44" s="200"/>
      <c r="IW44" s="200"/>
      <c r="IX44" s="200"/>
      <c r="IY44" s="200"/>
      <c r="IZ44" s="200"/>
      <c r="JA44" s="200"/>
      <c r="JB44" s="200"/>
      <c r="JC44" s="200"/>
      <c r="JD44" s="200"/>
      <c r="JE44" s="200"/>
      <c r="JF44" s="200"/>
      <c r="JG44" s="200"/>
      <c r="JH44" s="200"/>
      <c r="JI44" s="200"/>
      <c r="JJ44" s="200"/>
      <c r="JK44" s="200"/>
      <c r="JL44" s="200"/>
      <c r="JM44" s="200"/>
      <c r="JN44" s="200"/>
      <c r="JO44" s="200"/>
      <c r="JP44" s="200"/>
      <c r="JQ44" s="200"/>
      <c r="JR44" s="200"/>
      <c r="JS44" s="200"/>
      <c r="JT44" s="200"/>
      <c r="JU44" s="200"/>
      <c r="JV44" s="200"/>
      <c r="JW44" s="200"/>
      <c r="JX44" s="200"/>
      <c r="JY44" s="200"/>
      <c r="JZ44" s="200"/>
      <c r="KA44" s="200"/>
      <c r="KB44" s="200"/>
      <c r="KC44" s="200"/>
      <c r="KD44" s="200"/>
      <c r="KE44" s="200"/>
      <c r="KF44" s="200"/>
      <c r="KG44" s="200"/>
      <c r="KH44" s="200"/>
      <c r="KI44" s="200"/>
      <c r="KJ44" s="200"/>
      <c r="KK44" s="200"/>
      <c r="KL44" s="200"/>
      <c r="KM44" s="200"/>
      <c r="KN44" s="200"/>
      <c r="KO44" s="200"/>
      <c r="KP44" s="200"/>
      <c r="KQ44" s="200"/>
      <c r="KR44" s="200"/>
      <c r="KS44" s="200"/>
      <c r="KT44" s="200"/>
      <c r="KU44" s="200"/>
      <c r="KV44" s="200"/>
      <c r="KW44" s="200"/>
      <c r="KX44" s="200"/>
      <c r="KY44" s="200"/>
      <c r="KZ44" s="200"/>
      <c r="LA44" s="200"/>
      <c r="LB44" s="200"/>
      <c r="LC44" s="200"/>
      <c r="LD44" s="200"/>
      <c r="LE44" s="200"/>
      <c r="LF44" s="200"/>
      <c r="LG44" s="200"/>
      <c r="LH44" s="200"/>
      <c r="LI44" s="200"/>
      <c r="LJ44" s="200"/>
      <c r="LK44" s="200"/>
      <c r="LL44" s="200"/>
      <c r="LM44" s="200"/>
      <c r="LN44" s="200"/>
      <c r="LO44" s="200"/>
      <c r="LP44" s="200"/>
      <c r="LQ44" s="200"/>
      <c r="LR44" s="200"/>
      <c r="LS44" s="200"/>
      <c r="LT44" s="200"/>
      <c r="LU44" s="200"/>
      <c r="LV44" s="200"/>
      <c r="LW44" s="200"/>
      <c r="LX44" s="200"/>
      <c r="LY44" s="200"/>
      <c r="LZ44" s="200"/>
      <c r="MA44" s="200"/>
      <c r="MB44" s="200"/>
      <c r="MC44" s="200"/>
      <c r="MD44" s="200"/>
      <c r="ME44" s="200"/>
      <c r="MF44" s="200"/>
      <c r="MG44" s="200"/>
      <c r="MH44" s="200"/>
      <c r="MI44" s="200"/>
      <c r="MJ44" s="200"/>
      <c r="MK44" s="200"/>
      <c r="ML44" s="200"/>
      <c r="MM44" s="200"/>
      <c r="MN44" s="200"/>
      <c r="MO44" s="200"/>
      <c r="MP44" s="200"/>
      <c r="MQ44" s="200"/>
      <c r="MR44" s="200"/>
      <c r="MS44" s="200"/>
      <c r="MT44" s="200"/>
      <c r="MU44" s="200"/>
      <c r="MV44" s="200"/>
      <c r="MW44" s="200"/>
      <c r="MX44" s="200"/>
      <c r="MY44" s="200"/>
      <c r="MZ44" s="200"/>
      <c r="NA44" s="200"/>
      <c r="NB44" s="200"/>
      <c r="NC44" s="200"/>
      <c r="ND44" s="200"/>
      <c r="NE44" s="200"/>
      <c r="NF44" s="200"/>
      <c r="NG44" s="200"/>
      <c r="NH44" s="200"/>
      <c r="NI44" s="200"/>
      <c r="NJ44" s="200"/>
      <c r="NK44" s="200"/>
      <c r="NL44" s="200"/>
      <c r="NM44" s="200"/>
      <c r="NN44" s="200"/>
      <c r="NO44" s="200"/>
      <c r="NP44" s="200"/>
      <c r="NQ44" s="200"/>
    </row>
    <row r="45" spans="1:381" s="3" customFormat="1" ht="50" customHeight="1" outlineLevel="1" thickBot="1" x14ac:dyDescent="0.4">
      <c r="A45" s="178">
        <v>1</v>
      </c>
      <c r="B45" s="7" t="e" vm="13">
        <v>#VALUE!</v>
      </c>
      <c r="C45" s="179" t="s">
        <v>71</v>
      </c>
      <c r="D45" s="222">
        <v>100</v>
      </c>
      <c r="E45" s="222">
        <v>70</v>
      </c>
      <c r="F45" s="222">
        <v>8</v>
      </c>
      <c r="G45" s="223">
        <v>154</v>
      </c>
      <c r="H45" s="224">
        <v>1</v>
      </c>
      <c r="I45" s="225">
        <v>0.2</v>
      </c>
      <c r="J45" s="225">
        <v>0.2</v>
      </c>
      <c r="K45" s="183">
        <f t="shared" si="5"/>
        <v>4.0000000000000008E-2</v>
      </c>
      <c r="L45" s="225">
        <v>1.9</v>
      </c>
      <c r="M45" s="226">
        <v>2300</v>
      </c>
      <c r="N45" s="227" t="s">
        <v>18</v>
      </c>
      <c r="O45" s="185">
        <v>0</v>
      </c>
      <c r="P45" s="228">
        <v>1</v>
      </c>
      <c r="Q45" s="229">
        <f t="shared" ref="Q45:Q69" si="20">O45/P45</f>
        <v>0</v>
      </c>
      <c r="R45" s="188">
        <v>1700</v>
      </c>
      <c r="S45" s="189">
        <f t="shared" si="10"/>
        <v>2040</v>
      </c>
      <c r="T45" s="189">
        <f t="shared" si="11"/>
        <v>1802</v>
      </c>
      <c r="U45" s="190">
        <f t="shared" ref="U45" si="21">R45*O45</f>
        <v>0</v>
      </c>
      <c r="V45" s="191">
        <f t="shared" ref="V45" si="22">Q45*K45</f>
        <v>0</v>
      </c>
      <c r="W45" s="192">
        <f t="shared" ref="W45" si="23">L45*Q45</f>
        <v>0</v>
      </c>
      <c r="X45" s="193">
        <f>R45-R45*$Y$5</f>
        <v>1190</v>
      </c>
      <c r="Y45" s="194">
        <f>S45-S45*$Y$5</f>
        <v>1428</v>
      </c>
      <c r="Z45" s="194">
        <f>T45-T45*$Y$5</f>
        <v>1261.4000000000001</v>
      </c>
      <c r="AA45" s="195">
        <f>X45*O45</f>
        <v>0</v>
      </c>
      <c r="AB45" s="194">
        <f>R45-R45*$AC$5</f>
        <v>1360</v>
      </c>
      <c r="AC45" s="194">
        <f>S45-S45*$AC$5</f>
        <v>1632</v>
      </c>
      <c r="AD45" s="194">
        <f>T45-T45*$AC$5</f>
        <v>1441.6</v>
      </c>
      <c r="AE45" s="195">
        <f>AC45*O45</f>
        <v>0</v>
      </c>
      <c r="AF45" s="194">
        <f>R45-R45*$AG$5</f>
        <v>1530</v>
      </c>
      <c r="AG45" s="194">
        <f>S45-S45*$AG$5</f>
        <v>1836</v>
      </c>
      <c r="AH45" s="194">
        <f>T45-T45*$AG$5</f>
        <v>1621.8</v>
      </c>
      <c r="AI45" s="195">
        <f>O45*AG45</f>
        <v>0</v>
      </c>
      <c r="AJ45" s="81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</row>
    <row r="46" spans="1:381" s="3" customFormat="1" ht="50" customHeight="1" outlineLevel="1" thickBot="1" x14ac:dyDescent="0.4">
      <c r="A46" s="23">
        <f>A45+1</f>
        <v>2</v>
      </c>
      <c r="B46" s="8"/>
      <c r="C46" s="22" t="s">
        <v>72</v>
      </c>
      <c r="D46" s="112">
        <v>150</v>
      </c>
      <c r="E46" s="112">
        <v>100</v>
      </c>
      <c r="F46" s="112">
        <v>11</v>
      </c>
      <c r="G46" s="113">
        <v>284</v>
      </c>
      <c r="H46" s="101">
        <v>1</v>
      </c>
      <c r="I46" s="102">
        <v>0.2</v>
      </c>
      <c r="J46" s="102">
        <v>0.2</v>
      </c>
      <c r="K46" s="92">
        <f t="shared" si="5"/>
        <v>4.0000000000000008E-2</v>
      </c>
      <c r="L46" s="102">
        <v>4.0999999999999996</v>
      </c>
      <c r="M46" s="103">
        <v>3700</v>
      </c>
      <c r="N46" s="93" t="s">
        <v>18</v>
      </c>
      <c r="O46" s="65">
        <v>0</v>
      </c>
      <c r="P46" s="63">
        <v>1</v>
      </c>
      <c r="Q46" s="64">
        <f t="shared" si="20"/>
        <v>0</v>
      </c>
      <c r="R46" s="85">
        <v>3200</v>
      </c>
      <c r="S46" s="86">
        <f t="shared" si="10"/>
        <v>3840</v>
      </c>
      <c r="T46" s="86">
        <f t="shared" si="11"/>
        <v>3392</v>
      </c>
      <c r="U46" s="84">
        <f t="shared" ref="U46:U69" si="24">R46*O46</f>
        <v>0</v>
      </c>
      <c r="V46" s="61">
        <f t="shared" ref="V46:V69" si="25">Q46*K46</f>
        <v>0</v>
      </c>
      <c r="W46" s="62">
        <f t="shared" ref="W46:W69" si="26">L46*Q46</f>
        <v>0</v>
      </c>
      <c r="X46" s="121">
        <f>R46-R46*$Y$5</f>
        <v>2240</v>
      </c>
      <c r="Y46" s="120">
        <f>S46-S46*$Y$5</f>
        <v>2688</v>
      </c>
      <c r="Z46" s="120">
        <f>T46-T46*$Y$5</f>
        <v>2374.4</v>
      </c>
      <c r="AA46" s="142">
        <f>X46*O46</f>
        <v>0</v>
      </c>
      <c r="AB46" s="120">
        <f>R46-R46*$AC$5</f>
        <v>2560</v>
      </c>
      <c r="AC46" s="120">
        <f>S46-S46*$AC$5</f>
        <v>3072</v>
      </c>
      <c r="AD46" s="120">
        <f>T46-T46*$AC$5</f>
        <v>2713.6</v>
      </c>
      <c r="AE46" s="142">
        <f>AC46*O46</f>
        <v>0</v>
      </c>
      <c r="AF46" s="120">
        <f>R46-R46*$AG$5</f>
        <v>2880</v>
      </c>
      <c r="AG46" s="120">
        <f>S46-S46*$AG$5</f>
        <v>3456</v>
      </c>
      <c r="AH46" s="120">
        <f>T46-T46*$AG$5</f>
        <v>3052.8</v>
      </c>
      <c r="AI46" s="142">
        <f>O46*AG46</f>
        <v>0</v>
      </c>
      <c r="AJ46" s="81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</row>
    <row r="47" spans="1:381" s="3" customFormat="1" ht="50" customHeight="1" outlineLevel="1" thickBot="1" x14ac:dyDescent="0.4">
      <c r="A47" s="23">
        <f>A46+1</f>
        <v>3</v>
      </c>
      <c r="B47" s="8"/>
      <c r="C47" s="22" t="s">
        <v>73</v>
      </c>
      <c r="D47" s="112">
        <v>180</v>
      </c>
      <c r="E47" s="112">
        <v>110</v>
      </c>
      <c r="F47" s="112">
        <v>13</v>
      </c>
      <c r="G47" s="113">
        <v>314</v>
      </c>
      <c r="H47" s="101">
        <v>1.2</v>
      </c>
      <c r="I47" s="102">
        <v>0.25</v>
      </c>
      <c r="J47" s="102">
        <v>0.26</v>
      </c>
      <c r="K47" s="92">
        <f t="shared" si="5"/>
        <v>7.8E-2</v>
      </c>
      <c r="L47" s="102">
        <v>6</v>
      </c>
      <c r="M47" s="103">
        <v>5100</v>
      </c>
      <c r="N47" s="93" t="s">
        <v>18</v>
      </c>
      <c r="O47" s="65">
        <v>0</v>
      </c>
      <c r="P47" s="63">
        <v>1</v>
      </c>
      <c r="Q47" s="64">
        <f t="shared" si="20"/>
        <v>0</v>
      </c>
      <c r="R47" s="85">
        <v>4600</v>
      </c>
      <c r="S47" s="86">
        <f t="shared" si="10"/>
        <v>5520</v>
      </c>
      <c r="T47" s="86">
        <f t="shared" si="11"/>
        <v>4876</v>
      </c>
      <c r="U47" s="84">
        <f t="shared" si="24"/>
        <v>0</v>
      </c>
      <c r="V47" s="61">
        <f t="shared" si="25"/>
        <v>0</v>
      </c>
      <c r="W47" s="62">
        <f t="shared" si="26"/>
        <v>0</v>
      </c>
      <c r="X47" s="121">
        <f>R47-R47*$Y$5</f>
        <v>3220</v>
      </c>
      <c r="Y47" s="120">
        <f>S47-S47*$Y$5</f>
        <v>3864</v>
      </c>
      <c r="Z47" s="120">
        <f>T47-T47*$Y$5</f>
        <v>3413.2</v>
      </c>
      <c r="AA47" s="142">
        <f>X47*O47</f>
        <v>0</v>
      </c>
      <c r="AB47" s="120">
        <f>R47-R47*$AC$5</f>
        <v>3680</v>
      </c>
      <c r="AC47" s="120">
        <f>S47-S47*$AC$5</f>
        <v>4416</v>
      </c>
      <c r="AD47" s="120">
        <f>T47-T47*$AC$5</f>
        <v>3900.8</v>
      </c>
      <c r="AE47" s="142">
        <f>AC47*O47</f>
        <v>0</v>
      </c>
      <c r="AF47" s="120">
        <f>R47-R47*$AG$5</f>
        <v>4140</v>
      </c>
      <c r="AG47" s="120">
        <f>S47-S47*$AG$5</f>
        <v>4968</v>
      </c>
      <c r="AH47" s="120">
        <f>T47-T47*$AG$5</f>
        <v>4388.3999999999996</v>
      </c>
      <c r="AI47" s="142">
        <f>O47*AG47</f>
        <v>0</v>
      </c>
      <c r="AJ47" s="81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</row>
    <row r="48" spans="1:381" s="3" customFormat="1" ht="50" customHeight="1" outlineLevel="1" thickBot="1" x14ac:dyDescent="0.4">
      <c r="A48" s="23">
        <f t="shared" ref="A48:A64" si="27">A47+1</f>
        <v>4</v>
      </c>
      <c r="B48" s="9"/>
      <c r="C48" s="22" t="s">
        <v>74</v>
      </c>
      <c r="D48" s="112">
        <v>220</v>
      </c>
      <c r="E48" s="112">
        <v>120</v>
      </c>
      <c r="F48" s="112">
        <v>14</v>
      </c>
      <c r="G48" s="113">
        <v>394</v>
      </c>
      <c r="H48" s="101">
        <v>1.2</v>
      </c>
      <c r="I48" s="102">
        <v>0.25</v>
      </c>
      <c r="J48" s="102">
        <v>0.26</v>
      </c>
      <c r="K48" s="92">
        <f t="shared" si="5"/>
        <v>7.8E-2</v>
      </c>
      <c r="L48" s="102">
        <v>7.1</v>
      </c>
      <c r="M48" s="103">
        <v>6300</v>
      </c>
      <c r="N48" s="93" t="s">
        <v>18</v>
      </c>
      <c r="O48" s="65">
        <v>0</v>
      </c>
      <c r="P48" s="63">
        <v>1</v>
      </c>
      <c r="Q48" s="64">
        <f t="shared" si="20"/>
        <v>0</v>
      </c>
      <c r="R48" s="85">
        <v>5800</v>
      </c>
      <c r="S48" s="86">
        <f t="shared" si="10"/>
        <v>6960</v>
      </c>
      <c r="T48" s="86">
        <f t="shared" si="11"/>
        <v>6148</v>
      </c>
      <c r="U48" s="84">
        <f t="shared" si="24"/>
        <v>0</v>
      </c>
      <c r="V48" s="61">
        <f t="shared" si="25"/>
        <v>0</v>
      </c>
      <c r="W48" s="62">
        <f t="shared" si="26"/>
        <v>0</v>
      </c>
      <c r="X48" s="121">
        <f>R48-R48*$Y$5</f>
        <v>4060</v>
      </c>
      <c r="Y48" s="120">
        <f>S48-S48*$Y$5</f>
        <v>4872</v>
      </c>
      <c r="Z48" s="120">
        <f>T48-T48*$Y$5</f>
        <v>4303.6000000000004</v>
      </c>
      <c r="AA48" s="142">
        <f>X48*O48</f>
        <v>0</v>
      </c>
      <c r="AB48" s="120">
        <f>R48-R48*$AC$5</f>
        <v>4640</v>
      </c>
      <c r="AC48" s="120">
        <f>S48-S48*$AC$5</f>
        <v>5568</v>
      </c>
      <c r="AD48" s="120">
        <f>T48-T48*$AC$5</f>
        <v>4918.3999999999996</v>
      </c>
      <c r="AE48" s="142">
        <f>AC48*O48</f>
        <v>0</v>
      </c>
      <c r="AF48" s="120">
        <f>R48-R48*$AG$5</f>
        <v>5220</v>
      </c>
      <c r="AG48" s="120">
        <f>S48-S48*$AG$5</f>
        <v>6264</v>
      </c>
      <c r="AH48" s="120">
        <f>T48-T48*$AG$5</f>
        <v>5533.2</v>
      </c>
      <c r="AI48" s="142">
        <f>O48*AG48</f>
        <v>0</v>
      </c>
      <c r="AJ48" s="81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</row>
    <row r="49" spans="1:381" s="3" customFormat="1" ht="50" customHeight="1" outlineLevel="1" thickBot="1" x14ac:dyDescent="0.4">
      <c r="A49" s="23">
        <f t="shared" si="27"/>
        <v>5</v>
      </c>
      <c r="B49" s="7" t="e" vm="14">
        <v>#VALUE!</v>
      </c>
      <c r="C49" s="22" t="s">
        <v>75</v>
      </c>
      <c r="D49" s="112">
        <v>100</v>
      </c>
      <c r="E49" s="112">
        <v>70</v>
      </c>
      <c r="F49" s="112">
        <v>8</v>
      </c>
      <c r="G49" s="113">
        <v>154</v>
      </c>
      <c r="H49" s="101">
        <v>1</v>
      </c>
      <c r="I49" s="102">
        <v>0.2</v>
      </c>
      <c r="J49" s="102">
        <v>0.2</v>
      </c>
      <c r="K49" s="92">
        <f t="shared" si="5"/>
        <v>4.0000000000000008E-2</v>
      </c>
      <c r="L49" s="102">
        <v>2</v>
      </c>
      <c r="M49" s="103">
        <v>2900</v>
      </c>
      <c r="N49" s="93" t="s">
        <v>18</v>
      </c>
      <c r="O49" s="65">
        <v>0</v>
      </c>
      <c r="P49" s="63">
        <v>1</v>
      </c>
      <c r="Q49" s="64">
        <f t="shared" si="20"/>
        <v>0</v>
      </c>
      <c r="R49" s="85">
        <v>2400</v>
      </c>
      <c r="S49" s="86">
        <f t="shared" si="10"/>
        <v>2880</v>
      </c>
      <c r="T49" s="86">
        <f t="shared" si="11"/>
        <v>2544</v>
      </c>
      <c r="U49" s="84">
        <f t="shared" si="24"/>
        <v>0</v>
      </c>
      <c r="V49" s="61">
        <f t="shared" si="25"/>
        <v>0</v>
      </c>
      <c r="W49" s="62">
        <f t="shared" si="26"/>
        <v>0</v>
      </c>
      <c r="X49" s="121">
        <f>R49-R49*$Y$5</f>
        <v>1680</v>
      </c>
      <c r="Y49" s="120">
        <f>S49-S49*$Y$5</f>
        <v>2016</v>
      </c>
      <c r="Z49" s="120">
        <f>T49-T49*$Y$5</f>
        <v>1780.8000000000002</v>
      </c>
      <c r="AA49" s="142">
        <f>X49*O49</f>
        <v>0</v>
      </c>
      <c r="AB49" s="120">
        <f>R49-R49*$AC$5</f>
        <v>1920</v>
      </c>
      <c r="AC49" s="120">
        <f>S49-S49*$AC$5</f>
        <v>2304</v>
      </c>
      <c r="AD49" s="120">
        <f>T49-T49*$AC$5</f>
        <v>2035.2</v>
      </c>
      <c r="AE49" s="142">
        <f>AC49*O49</f>
        <v>0</v>
      </c>
      <c r="AF49" s="120">
        <f>R49-R49*$AG$5</f>
        <v>2160</v>
      </c>
      <c r="AG49" s="120">
        <f>S49-S49*$AG$5</f>
        <v>2592</v>
      </c>
      <c r="AH49" s="120">
        <f>T49-T49*$AG$5</f>
        <v>2289.6</v>
      </c>
      <c r="AI49" s="142">
        <f>O49*AG49</f>
        <v>0</v>
      </c>
      <c r="AJ49" s="81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</row>
    <row r="50" spans="1:381" s="3" customFormat="1" ht="50" customHeight="1" outlineLevel="1" thickBot="1" x14ac:dyDescent="0.4">
      <c r="A50" s="23">
        <f t="shared" si="27"/>
        <v>6</v>
      </c>
      <c r="B50" s="8"/>
      <c r="C50" s="22" t="s">
        <v>76</v>
      </c>
      <c r="D50" s="112">
        <v>150</v>
      </c>
      <c r="E50" s="112">
        <v>100</v>
      </c>
      <c r="F50" s="112">
        <v>11</v>
      </c>
      <c r="G50" s="113">
        <v>284</v>
      </c>
      <c r="H50" s="101">
        <v>1.2</v>
      </c>
      <c r="I50" s="102">
        <v>0.25</v>
      </c>
      <c r="J50" s="102">
        <v>0.26</v>
      </c>
      <c r="K50" s="92">
        <f t="shared" si="5"/>
        <v>7.8E-2</v>
      </c>
      <c r="L50" s="102">
        <v>4.0999999999999996</v>
      </c>
      <c r="M50" s="103">
        <v>4500</v>
      </c>
      <c r="N50" s="93" t="s">
        <v>18</v>
      </c>
      <c r="O50" s="65">
        <v>0</v>
      </c>
      <c r="P50" s="63">
        <v>1</v>
      </c>
      <c r="Q50" s="64">
        <f t="shared" si="20"/>
        <v>0</v>
      </c>
      <c r="R50" s="85">
        <v>4000</v>
      </c>
      <c r="S50" s="86">
        <f t="shared" si="10"/>
        <v>4800</v>
      </c>
      <c r="T50" s="86">
        <f t="shared" si="11"/>
        <v>4240</v>
      </c>
      <c r="U50" s="84">
        <f t="shared" si="24"/>
        <v>0</v>
      </c>
      <c r="V50" s="61">
        <f t="shared" si="25"/>
        <v>0</v>
      </c>
      <c r="W50" s="62">
        <f t="shared" si="26"/>
        <v>0</v>
      </c>
      <c r="X50" s="121">
        <f>R50-R50*$Y$5</f>
        <v>2800</v>
      </c>
      <c r="Y50" s="120">
        <f>S50-S50*$Y$5</f>
        <v>3360</v>
      </c>
      <c r="Z50" s="120">
        <f>T50-T50*$Y$5</f>
        <v>2968</v>
      </c>
      <c r="AA50" s="142">
        <f>X50*O50</f>
        <v>0</v>
      </c>
      <c r="AB50" s="120">
        <f>R50-R50*$AC$5</f>
        <v>3200</v>
      </c>
      <c r="AC50" s="120">
        <f>S50-S50*$AC$5</f>
        <v>3840</v>
      </c>
      <c r="AD50" s="120">
        <f>T50-T50*$AC$5</f>
        <v>3392</v>
      </c>
      <c r="AE50" s="142">
        <f>AC50*O50</f>
        <v>0</v>
      </c>
      <c r="AF50" s="120">
        <f>R50-R50*$AG$5</f>
        <v>3600</v>
      </c>
      <c r="AG50" s="120">
        <f>S50-S50*$AG$5</f>
        <v>4320</v>
      </c>
      <c r="AH50" s="120">
        <f>T50-T50*$AG$5</f>
        <v>3816</v>
      </c>
      <c r="AI50" s="142">
        <f>O50*AG50</f>
        <v>0</v>
      </c>
      <c r="AJ50" s="81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</row>
    <row r="51" spans="1:381" s="3" customFormat="1" ht="50" customHeight="1" outlineLevel="1" thickBot="1" x14ac:dyDescent="0.4">
      <c r="A51" s="23">
        <f t="shared" si="27"/>
        <v>7</v>
      </c>
      <c r="B51" s="8"/>
      <c r="C51" s="22" t="s">
        <v>77</v>
      </c>
      <c r="D51" s="112">
        <v>180</v>
      </c>
      <c r="E51" s="112">
        <v>110</v>
      </c>
      <c r="F51" s="112">
        <v>13</v>
      </c>
      <c r="G51" s="113">
        <v>314</v>
      </c>
      <c r="H51" s="101">
        <v>1.2</v>
      </c>
      <c r="I51" s="102">
        <v>0.25</v>
      </c>
      <c r="J51" s="102">
        <v>0.26</v>
      </c>
      <c r="K51" s="92">
        <f t="shared" si="5"/>
        <v>7.8E-2</v>
      </c>
      <c r="L51" s="102">
        <v>6.3</v>
      </c>
      <c r="M51" s="103">
        <v>5700</v>
      </c>
      <c r="N51" s="93" t="s">
        <v>18</v>
      </c>
      <c r="O51" s="65">
        <v>0</v>
      </c>
      <c r="P51" s="63">
        <v>1</v>
      </c>
      <c r="Q51" s="64">
        <f t="shared" si="20"/>
        <v>0</v>
      </c>
      <c r="R51" s="85">
        <v>5200</v>
      </c>
      <c r="S51" s="86">
        <f t="shared" si="10"/>
        <v>6240</v>
      </c>
      <c r="T51" s="86">
        <f t="shared" si="11"/>
        <v>5512</v>
      </c>
      <c r="U51" s="84">
        <f t="shared" si="24"/>
        <v>0</v>
      </c>
      <c r="V51" s="61">
        <f t="shared" si="25"/>
        <v>0</v>
      </c>
      <c r="W51" s="62">
        <f t="shared" si="26"/>
        <v>0</v>
      </c>
      <c r="X51" s="121">
        <f>R51-R51*$Y$5</f>
        <v>3640</v>
      </c>
      <c r="Y51" s="120">
        <f>S51-S51*$Y$5</f>
        <v>4368</v>
      </c>
      <c r="Z51" s="120">
        <f>T51-T51*$Y$5</f>
        <v>3858.4</v>
      </c>
      <c r="AA51" s="142">
        <f>X51*O51</f>
        <v>0</v>
      </c>
      <c r="AB51" s="120">
        <f>R51-R51*$AC$5</f>
        <v>4160</v>
      </c>
      <c r="AC51" s="120">
        <f>S51-S51*$AC$5</f>
        <v>4992</v>
      </c>
      <c r="AD51" s="120">
        <f>T51-T51*$AC$5</f>
        <v>4409.6000000000004</v>
      </c>
      <c r="AE51" s="142">
        <f>AC51*O51</f>
        <v>0</v>
      </c>
      <c r="AF51" s="120">
        <f>R51-R51*$AG$5</f>
        <v>4680</v>
      </c>
      <c r="AG51" s="120">
        <f>S51-S51*$AG$5</f>
        <v>5616</v>
      </c>
      <c r="AH51" s="120">
        <f>T51-T51*$AG$5</f>
        <v>4960.8</v>
      </c>
      <c r="AI51" s="142">
        <f>O51*AG51</f>
        <v>0</v>
      </c>
      <c r="AJ51" s="81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</row>
    <row r="52" spans="1:381" s="3" customFormat="1" ht="50" customHeight="1" outlineLevel="1" thickBot="1" x14ac:dyDescent="0.4">
      <c r="A52" s="23">
        <f t="shared" si="27"/>
        <v>8</v>
      </c>
      <c r="B52" s="9"/>
      <c r="C52" s="22" t="s">
        <v>78</v>
      </c>
      <c r="D52" s="112">
        <v>220</v>
      </c>
      <c r="E52" s="112">
        <v>120</v>
      </c>
      <c r="F52" s="112">
        <v>14</v>
      </c>
      <c r="G52" s="113">
        <v>394</v>
      </c>
      <c r="H52" s="101">
        <v>1.2</v>
      </c>
      <c r="I52" s="102">
        <v>0.4</v>
      </c>
      <c r="J52" s="102">
        <v>0.3</v>
      </c>
      <c r="K52" s="92">
        <f t="shared" si="5"/>
        <v>0.14399999999999999</v>
      </c>
      <c r="L52" s="102">
        <v>8.1999999999999993</v>
      </c>
      <c r="M52" s="103">
        <v>7000</v>
      </c>
      <c r="N52" s="93" t="s">
        <v>18</v>
      </c>
      <c r="O52" s="65">
        <v>0</v>
      </c>
      <c r="P52" s="63">
        <v>1</v>
      </c>
      <c r="Q52" s="64">
        <f t="shared" si="20"/>
        <v>0</v>
      </c>
      <c r="R52" s="85">
        <v>6500</v>
      </c>
      <c r="S52" s="86">
        <f t="shared" si="10"/>
        <v>7800</v>
      </c>
      <c r="T52" s="86">
        <f t="shared" si="11"/>
        <v>6890</v>
      </c>
      <c r="U52" s="84">
        <f t="shared" si="24"/>
        <v>0</v>
      </c>
      <c r="V52" s="61">
        <f t="shared" si="25"/>
        <v>0</v>
      </c>
      <c r="W52" s="62">
        <f t="shared" si="26"/>
        <v>0</v>
      </c>
      <c r="X52" s="121">
        <f>R52-R52*$Y$5</f>
        <v>4550</v>
      </c>
      <c r="Y52" s="120">
        <f>S52-S52*$Y$5</f>
        <v>5460</v>
      </c>
      <c r="Z52" s="120">
        <f>T52-T52*$Y$5</f>
        <v>4823</v>
      </c>
      <c r="AA52" s="142">
        <f>X52*O52</f>
        <v>0</v>
      </c>
      <c r="AB52" s="120">
        <f>R52-R52*$AC$5</f>
        <v>5200</v>
      </c>
      <c r="AC52" s="120">
        <f>S52-S52*$AC$5</f>
        <v>6240</v>
      </c>
      <c r="AD52" s="120">
        <f>T52-T52*$AC$5</f>
        <v>5512</v>
      </c>
      <c r="AE52" s="142">
        <f>AC52*O52</f>
        <v>0</v>
      </c>
      <c r="AF52" s="120">
        <f>R52-R52*$AG$5</f>
        <v>5850</v>
      </c>
      <c r="AG52" s="120">
        <f>S52-S52*$AG$5</f>
        <v>7020</v>
      </c>
      <c r="AH52" s="120">
        <f>T52-T52*$AG$5</f>
        <v>6201</v>
      </c>
      <c r="AI52" s="142">
        <f>O52*AG52</f>
        <v>0</v>
      </c>
      <c r="AJ52" s="81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</row>
    <row r="53" spans="1:381" s="3" customFormat="1" ht="50" customHeight="1" outlineLevel="1" thickBot="1" x14ac:dyDescent="0.4">
      <c r="A53" s="23">
        <f t="shared" si="27"/>
        <v>9</v>
      </c>
      <c r="B53" s="7"/>
      <c r="C53" s="22" t="s">
        <v>79</v>
      </c>
      <c r="D53" s="112">
        <v>100</v>
      </c>
      <c r="E53" s="112">
        <v>70</v>
      </c>
      <c r="F53" s="112">
        <v>8</v>
      </c>
      <c r="G53" s="113">
        <v>154</v>
      </c>
      <c r="H53" s="101">
        <v>1</v>
      </c>
      <c r="I53" s="102">
        <v>0.2</v>
      </c>
      <c r="J53" s="102">
        <v>0.2</v>
      </c>
      <c r="K53" s="92">
        <f t="shared" si="5"/>
        <v>4.0000000000000008E-2</v>
      </c>
      <c r="L53" s="102">
        <v>2</v>
      </c>
      <c r="M53" s="103">
        <v>2500</v>
      </c>
      <c r="N53" s="93" t="s">
        <v>18</v>
      </c>
      <c r="O53" s="65">
        <v>0</v>
      </c>
      <c r="P53" s="63">
        <v>1</v>
      </c>
      <c r="Q53" s="64">
        <f t="shared" si="20"/>
        <v>0</v>
      </c>
      <c r="R53" s="85">
        <v>2000</v>
      </c>
      <c r="S53" s="86">
        <f t="shared" si="10"/>
        <v>2400</v>
      </c>
      <c r="T53" s="86">
        <f t="shared" si="11"/>
        <v>2120</v>
      </c>
      <c r="U53" s="84">
        <f t="shared" si="24"/>
        <v>0</v>
      </c>
      <c r="V53" s="61">
        <f t="shared" si="25"/>
        <v>0</v>
      </c>
      <c r="W53" s="62">
        <f t="shared" si="26"/>
        <v>0</v>
      </c>
      <c r="X53" s="121">
        <f>R53-R53*$Y$5</f>
        <v>1400</v>
      </c>
      <c r="Y53" s="120">
        <f>S53-S53*$Y$5</f>
        <v>1680</v>
      </c>
      <c r="Z53" s="120">
        <f>T53-T53*$Y$5</f>
        <v>1484</v>
      </c>
      <c r="AA53" s="142">
        <f>X53*O53</f>
        <v>0</v>
      </c>
      <c r="AB53" s="120">
        <f>R53-R53*$AC$5</f>
        <v>1600</v>
      </c>
      <c r="AC53" s="120">
        <f>S53-S53*$AC$5</f>
        <v>1920</v>
      </c>
      <c r="AD53" s="120">
        <f>T53-T53*$AC$5</f>
        <v>1696</v>
      </c>
      <c r="AE53" s="142">
        <f>AC53*O53</f>
        <v>0</v>
      </c>
      <c r="AF53" s="120">
        <f>R53-R53*$AG$5</f>
        <v>1800</v>
      </c>
      <c r="AG53" s="120">
        <f>S53-S53*$AG$5</f>
        <v>2160</v>
      </c>
      <c r="AH53" s="120">
        <f>T53-T53*$AG$5</f>
        <v>1908</v>
      </c>
      <c r="AI53" s="142">
        <f>O53*AG53</f>
        <v>0</v>
      </c>
      <c r="AJ53" s="81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</row>
    <row r="54" spans="1:381" s="3" customFormat="1" ht="50" customHeight="1" outlineLevel="1" thickBot="1" x14ac:dyDescent="0.4">
      <c r="A54" s="23">
        <f t="shared" si="27"/>
        <v>10</v>
      </c>
      <c r="B54" s="8"/>
      <c r="C54" s="22" t="s">
        <v>80</v>
      </c>
      <c r="D54" s="112">
        <v>150</v>
      </c>
      <c r="E54" s="112">
        <v>100</v>
      </c>
      <c r="F54" s="112">
        <v>11</v>
      </c>
      <c r="G54" s="113">
        <v>284</v>
      </c>
      <c r="H54" s="101">
        <v>1.2</v>
      </c>
      <c r="I54" s="102">
        <v>0.25</v>
      </c>
      <c r="J54" s="102">
        <v>0.26</v>
      </c>
      <c r="K54" s="92">
        <f t="shared" si="5"/>
        <v>7.8E-2</v>
      </c>
      <c r="L54" s="102">
        <v>4</v>
      </c>
      <c r="M54" s="103">
        <v>3900</v>
      </c>
      <c r="N54" s="93" t="s">
        <v>18</v>
      </c>
      <c r="O54" s="65">
        <v>0</v>
      </c>
      <c r="P54" s="63">
        <v>1</v>
      </c>
      <c r="Q54" s="64">
        <f t="shared" si="20"/>
        <v>0</v>
      </c>
      <c r="R54" s="85">
        <v>3400</v>
      </c>
      <c r="S54" s="86">
        <f t="shared" si="10"/>
        <v>4080</v>
      </c>
      <c r="T54" s="86">
        <f t="shared" si="11"/>
        <v>3604</v>
      </c>
      <c r="U54" s="84">
        <f t="shared" si="24"/>
        <v>0</v>
      </c>
      <c r="V54" s="61">
        <f t="shared" si="25"/>
        <v>0</v>
      </c>
      <c r="W54" s="62">
        <f t="shared" si="26"/>
        <v>0</v>
      </c>
      <c r="X54" s="121">
        <f>R54-R54*$Y$5</f>
        <v>2380</v>
      </c>
      <c r="Y54" s="120">
        <f>S54-S54*$Y$5</f>
        <v>2856</v>
      </c>
      <c r="Z54" s="120">
        <f>T54-T54*$Y$5</f>
        <v>2522.8000000000002</v>
      </c>
      <c r="AA54" s="142">
        <f>X54*O54</f>
        <v>0</v>
      </c>
      <c r="AB54" s="120">
        <f>R54-R54*$AC$5</f>
        <v>2720</v>
      </c>
      <c r="AC54" s="120">
        <f>S54-S54*$AC$5</f>
        <v>3264</v>
      </c>
      <c r="AD54" s="120">
        <f>T54-T54*$AC$5</f>
        <v>2883.2</v>
      </c>
      <c r="AE54" s="142">
        <f>AC54*O54</f>
        <v>0</v>
      </c>
      <c r="AF54" s="120">
        <f>R54-R54*$AG$5</f>
        <v>3060</v>
      </c>
      <c r="AG54" s="120">
        <f>S54-S54*$AG$5</f>
        <v>3672</v>
      </c>
      <c r="AH54" s="120">
        <f>T54-T54*$AG$5</f>
        <v>3243.6</v>
      </c>
      <c r="AI54" s="142">
        <f>O54*AG54</f>
        <v>0</v>
      </c>
      <c r="AJ54" s="81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</row>
    <row r="55" spans="1:381" s="3" customFormat="1" ht="50" customHeight="1" outlineLevel="1" thickBot="1" x14ac:dyDescent="0.4">
      <c r="A55" s="23">
        <f t="shared" si="27"/>
        <v>11</v>
      </c>
      <c r="B55" s="8"/>
      <c r="C55" s="22" t="s">
        <v>20</v>
      </c>
      <c r="D55" s="112">
        <v>180</v>
      </c>
      <c r="E55" s="112">
        <v>110</v>
      </c>
      <c r="F55" s="112">
        <v>13</v>
      </c>
      <c r="G55" s="113">
        <v>314</v>
      </c>
      <c r="H55" s="101">
        <v>1.2</v>
      </c>
      <c r="I55" s="102">
        <v>0.25</v>
      </c>
      <c r="J55" s="102">
        <v>0.26</v>
      </c>
      <c r="K55" s="92">
        <f t="shared" si="5"/>
        <v>7.8E-2</v>
      </c>
      <c r="L55" s="102">
        <v>5.8</v>
      </c>
      <c r="M55" s="103">
        <v>5100</v>
      </c>
      <c r="N55" s="93" t="s">
        <v>18</v>
      </c>
      <c r="O55" s="65">
        <v>0</v>
      </c>
      <c r="P55" s="63">
        <v>1</v>
      </c>
      <c r="Q55" s="64">
        <f t="shared" si="20"/>
        <v>0</v>
      </c>
      <c r="R55" s="85">
        <v>4600</v>
      </c>
      <c r="S55" s="86">
        <f t="shared" si="10"/>
        <v>5520</v>
      </c>
      <c r="T55" s="86">
        <f t="shared" si="11"/>
        <v>4876</v>
      </c>
      <c r="U55" s="84">
        <f t="shared" si="24"/>
        <v>0</v>
      </c>
      <c r="V55" s="61">
        <f t="shared" si="25"/>
        <v>0</v>
      </c>
      <c r="W55" s="62">
        <f t="shared" si="26"/>
        <v>0</v>
      </c>
      <c r="X55" s="121">
        <f>R55-R55*$Y$5</f>
        <v>3220</v>
      </c>
      <c r="Y55" s="120">
        <f>S55-S55*$Y$5</f>
        <v>3864</v>
      </c>
      <c r="Z55" s="120">
        <f>T55-T55*$Y$5</f>
        <v>3413.2</v>
      </c>
      <c r="AA55" s="142">
        <f>X55*O55</f>
        <v>0</v>
      </c>
      <c r="AB55" s="120">
        <f>R55-R55*$AC$5</f>
        <v>3680</v>
      </c>
      <c r="AC55" s="120">
        <f>S55-S55*$AC$5</f>
        <v>4416</v>
      </c>
      <c r="AD55" s="120">
        <f>T55-T55*$AC$5</f>
        <v>3900.8</v>
      </c>
      <c r="AE55" s="142">
        <f>AC55*O55</f>
        <v>0</v>
      </c>
      <c r="AF55" s="120">
        <f>R55-R55*$AG$5</f>
        <v>4140</v>
      </c>
      <c r="AG55" s="120">
        <f>S55-S55*$AG$5</f>
        <v>4968</v>
      </c>
      <c r="AH55" s="120">
        <f>T55-T55*$AG$5</f>
        <v>4388.3999999999996</v>
      </c>
      <c r="AI55" s="142">
        <f>O55*AG55</f>
        <v>0</v>
      </c>
      <c r="AJ55" s="81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</row>
    <row r="56" spans="1:381" s="3" customFormat="1" ht="50" customHeight="1" outlineLevel="1" thickBot="1" x14ac:dyDescent="0.4">
      <c r="A56" s="23">
        <f>A55+1</f>
        <v>12</v>
      </c>
      <c r="B56" s="9"/>
      <c r="C56" s="22" t="s">
        <v>81</v>
      </c>
      <c r="D56" s="112">
        <v>220</v>
      </c>
      <c r="E56" s="112">
        <v>120</v>
      </c>
      <c r="F56" s="112">
        <v>14</v>
      </c>
      <c r="G56" s="113">
        <v>394</v>
      </c>
      <c r="H56" s="101">
        <v>1.2</v>
      </c>
      <c r="I56" s="102">
        <v>0.4</v>
      </c>
      <c r="J56" s="102">
        <v>0.3</v>
      </c>
      <c r="K56" s="92">
        <f t="shared" si="5"/>
        <v>0.14399999999999999</v>
      </c>
      <c r="L56" s="102">
        <v>8.1199999999999992</v>
      </c>
      <c r="M56" s="103">
        <v>6200</v>
      </c>
      <c r="N56" s="93" t="s">
        <v>18</v>
      </c>
      <c r="O56" s="65">
        <v>0</v>
      </c>
      <c r="P56" s="63">
        <v>1</v>
      </c>
      <c r="Q56" s="64">
        <f t="shared" si="20"/>
        <v>0</v>
      </c>
      <c r="R56" s="85">
        <v>5800</v>
      </c>
      <c r="S56" s="86">
        <f t="shared" si="10"/>
        <v>6960</v>
      </c>
      <c r="T56" s="86">
        <f t="shared" si="11"/>
        <v>6148</v>
      </c>
      <c r="U56" s="84">
        <f t="shared" si="24"/>
        <v>0</v>
      </c>
      <c r="V56" s="61">
        <f t="shared" si="25"/>
        <v>0</v>
      </c>
      <c r="W56" s="62">
        <f t="shared" si="26"/>
        <v>0</v>
      </c>
      <c r="X56" s="121">
        <f>R56-R56*$Y$5</f>
        <v>4060</v>
      </c>
      <c r="Y56" s="120">
        <f>S56-S56*$Y$5</f>
        <v>4872</v>
      </c>
      <c r="Z56" s="120">
        <f>T56-T56*$Y$5</f>
        <v>4303.6000000000004</v>
      </c>
      <c r="AA56" s="142">
        <f>X56*O56</f>
        <v>0</v>
      </c>
      <c r="AB56" s="120">
        <f>R56-R56*$AC$5</f>
        <v>4640</v>
      </c>
      <c r="AC56" s="120">
        <f>S56-S56*$AC$5</f>
        <v>5568</v>
      </c>
      <c r="AD56" s="120">
        <f>T56-T56*$AC$5</f>
        <v>4918.3999999999996</v>
      </c>
      <c r="AE56" s="142">
        <f>AC56*O56</f>
        <v>0</v>
      </c>
      <c r="AF56" s="120">
        <f>R56-R56*$AG$5</f>
        <v>5220</v>
      </c>
      <c r="AG56" s="120">
        <f>S56-S56*$AG$5</f>
        <v>6264</v>
      </c>
      <c r="AH56" s="120">
        <f>T56-T56*$AG$5</f>
        <v>5533.2</v>
      </c>
      <c r="AI56" s="142">
        <f>O56*AG56</f>
        <v>0</v>
      </c>
      <c r="AJ56" s="81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</row>
    <row r="57" spans="1:381" s="3" customFormat="1" ht="50" customHeight="1" outlineLevel="1" thickBot="1" x14ac:dyDescent="0.4">
      <c r="A57" s="23">
        <f t="shared" si="27"/>
        <v>13</v>
      </c>
      <c r="B57" s="7" t="e" vm="15">
        <v>#VALUE!</v>
      </c>
      <c r="C57" s="22" t="s">
        <v>82</v>
      </c>
      <c r="D57" s="112">
        <v>100</v>
      </c>
      <c r="E57" s="112">
        <v>70</v>
      </c>
      <c r="F57" s="112">
        <v>8</v>
      </c>
      <c r="G57" s="113">
        <v>154</v>
      </c>
      <c r="H57" s="101">
        <v>1</v>
      </c>
      <c r="I57" s="102">
        <v>0.2</v>
      </c>
      <c r="J57" s="102">
        <v>0.2</v>
      </c>
      <c r="K57" s="92">
        <f t="shared" si="5"/>
        <v>4.0000000000000008E-2</v>
      </c>
      <c r="L57" s="102">
        <v>1.9</v>
      </c>
      <c r="M57" s="103">
        <v>2000</v>
      </c>
      <c r="N57" s="93" t="s">
        <v>18</v>
      </c>
      <c r="O57" s="65">
        <v>0</v>
      </c>
      <c r="P57" s="63">
        <v>1</v>
      </c>
      <c r="Q57" s="64">
        <f t="shared" si="20"/>
        <v>0</v>
      </c>
      <c r="R57" s="85">
        <v>1500</v>
      </c>
      <c r="S57" s="86">
        <f t="shared" si="10"/>
        <v>1800</v>
      </c>
      <c r="T57" s="86">
        <f t="shared" si="11"/>
        <v>1590</v>
      </c>
      <c r="U57" s="84">
        <f t="shared" si="24"/>
        <v>0</v>
      </c>
      <c r="V57" s="61">
        <f t="shared" si="25"/>
        <v>0</v>
      </c>
      <c r="W57" s="62">
        <f t="shared" si="26"/>
        <v>0</v>
      </c>
      <c r="X57" s="121">
        <f>R57-R57*$Y$5</f>
        <v>1050</v>
      </c>
      <c r="Y57" s="120">
        <f>S57-S57*$Y$5</f>
        <v>1260</v>
      </c>
      <c r="Z57" s="120">
        <f>T57-T57*$Y$5</f>
        <v>1113</v>
      </c>
      <c r="AA57" s="142">
        <f>X57*O57</f>
        <v>0</v>
      </c>
      <c r="AB57" s="120">
        <f>R57-R57*$AC$5</f>
        <v>1200</v>
      </c>
      <c r="AC57" s="120">
        <f>S57-S57*$AC$5</f>
        <v>1440</v>
      </c>
      <c r="AD57" s="120">
        <f>T57-T57*$AC$5</f>
        <v>1272</v>
      </c>
      <c r="AE57" s="142">
        <f>AC57*O57</f>
        <v>0</v>
      </c>
      <c r="AF57" s="120">
        <f>R57-R57*$AG$5</f>
        <v>1350</v>
      </c>
      <c r="AG57" s="120">
        <f>S57-S57*$AG$5</f>
        <v>1620</v>
      </c>
      <c r="AH57" s="120">
        <f>T57-T57*$AG$5</f>
        <v>1431</v>
      </c>
      <c r="AI57" s="142">
        <f>O57*AG57</f>
        <v>0</v>
      </c>
      <c r="AJ57" s="81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</row>
    <row r="58" spans="1:381" s="3" customFormat="1" ht="50" customHeight="1" outlineLevel="1" thickBot="1" x14ac:dyDescent="0.4">
      <c r="A58" s="23">
        <f t="shared" si="27"/>
        <v>14</v>
      </c>
      <c r="B58" s="8"/>
      <c r="C58" s="22" t="s">
        <v>83</v>
      </c>
      <c r="D58" s="112">
        <v>150</v>
      </c>
      <c r="E58" s="112">
        <v>100</v>
      </c>
      <c r="F58" s="112">
        <v>11</v>
      </c>
      <c r="G58" s="113">
        <v>284</v>
      </c>
      <c r="H58" s="101">
        <v>1</v>
      </c>
      <c r="I58" s="102">
        <v>0.2</v>
      </c>
      <c r="J58" s="102">
        <v>0.2</v>
      </c>
      <c r="K58" s="92">
        <f t="shared" si="5"/>
        <v>4.0000000000000008E-2</v>
      </c>
      <c r="L58" s="102">
        <v>4</v>
      </c>
      <c r="M58" s="103">
        <v>3500</v>
      </c>
      <c r="N58" s="93" t="s">
        <v>18</v>
      </c>
      <c r="O58" s="65">
        <v>0</v>
      </c>
      <c r="P58" s="63">
        <v>1</v>
      </c>
      <c r="Q58" s="64">
        <f t="shared" si="20"/>
        <v>0</v>
      </c>
      <c r="R58" s="85">
        <v>3000</v>
      </c>
      <c r="S58" s="86">
        <f t="shared" si="10"/>
        <v>3600</v>
      </c>
      <c r="T58" s="86">
        <f t="shared" si="11"/>
        <v>3180</v>
      </c>
      <c r="U58" s="84">
        <f t="shared" si="24"/>
        <v>0</v>
      </c>
      <c r="V58" s="61">
        <f t="shared" si="25"/>
        <v>0</v>
      </c>
      <c r="W58" s="62">
        <f t="shared" si="26"/>
        <v>0</v>
      </c>
      <c r="X58" s="121">
        <f>R58-R58*$Y$5</f>
        <v>2100</v>
      </c>
      <c r="Y58" s="120">
        <f>S58-S58*$Y$5</f>
        <v>2520</v>
      </c>
      <c r="Z58" s="120">
        <f>T58-T58*$Y$5</f>
        <v>2226</v>
      </c>
      <c r="AA58" s="142">
        <f>X58*O58</f>
        <v>0</v>
      </c>
      <c r="AB58" s="120">
        <f>R58-R58*$AC$5</f>
        <v>2400</v>
      </c>
      <c r="AC58" s="120">
        <f>S58-S58*$AC$5</f>
        <v>2880</v>
      </c>
      <c r="AD58" s="120">
        <f>T58-T58*$AC$5</f>
        <v>2544</v>
      </c>
      <c r="AE58" s="142">
        <f>AC58*O58</f>
        <v>0</v>
      </c>
      <c r="AF58" s="120">
        <f>R58-R58*$AG$5</f>
        <v>2700</v>
      </c>
      <c r="AG58" s="120">
        <f>S58-S58*$AG$5</f>
        <v>3240</v>
      </c>
      <c r="AH58" s="120">
        <f>T58-T58*$AG$5</f>
        <v>2862</v>
      </c>
      <c r="AI58" s="142">
        <f>O58*AG58</f>
        <v>0</v>
      </c>
      <c r="AJ58" s="81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</row>
    <row r="59" spans="1:381" s="3" customFormat="1" ht="50" customHeight="1" outlineLevel="1" thickBot="1" x14ac:dyDescent="0.4">
      <c r="A59" s="23">
        <f t="shared" si="27"/>
        <v>15</v>
      </c>
      <c r="B59" s="8"/>
      <c r="C59" s="22" t="s">
        <v>84</v>
      </c>
      <c r="D59" s="112">
        <v>180</v>
      </c>
      <c r="E59" s="112">
        <v>110</v>
      </c>
      <c r="F59" s="112">
        <v>13</v>
      </c>
      <c r="G59" s="113">
        <v>314</v>
      </c>
      <c r="H59" s="101">
        <v>1.2</v>
      </c>
      <c r="I59" s="102">
        <v>0.25</v>
      </c>
      <c r="J59" s="102">
        <v>0.26</v>
      </c>
      <c r="K59" s="92">
        <f t="shared" si="5"/>
        <v>7.8E-2</v>
      </c>
      <c r="L59" s="102">
        <v>6.32</v>
      </c>
      <c r="M59" s="103">
        <v>4700</v>
      </c>
      <c r="N59" s="93" t="s">
        <v>18</v>
      </c>
      <c r="O59" s="65">
        <v>0</v>
      </c>
      <c r="P59" s="63">
        <v>1</v>
      </c>
      <c r="Q59" s="64">
        <f t="shared" si="20"/>
        <v>0</v>
      </c>
      <c r="R59" s="85">
        <v>4200</v>
      </c>
      <c r="S59" s="86">
        <f t="shared" si="10"/>
        <v>5040</v>
      </c>
      <c r="T59" s="86">
        <f t="shared" si="11"/>
        <v>4452</v>
      </c>
      <c r="U59" s="84">
        <f t="shared" si="24"/>
        <v>0</v>
      </c>
      <c r="V59" s="61">
        <f t="shared" si="25"/>
        <v>0</v>
      </c>
      <c r="W59" s="62">
        <f t="shared" si="26"/>
        <v>0</v>
      </c>
      <c r="X59" s="121">
        <f>R59-R59*$Y$5</f>
        <v>2940</v>
      </c>
      <c r="Y59" s="120">
        <f>S59-S59*$Y$5</f>
        <v>3528</v>
      </c>
      <c r="Z59" s="120">
        <f>T59-T59*$Y$5</f>
        <v>3116.4</v>
      </c>
      <c r="AA59" s="142">
        <f>X59*O59</f>
        <v>0</v>
      </c>
      <c r="AB59" s="120">
        <f>R59-R59*$AC$5</f>
        <v>3360</v>
      </c>
      <c r="AC59" s="120">
        <f>S59-S59*$AC$5</f>
        <v>4032</v>
      </c>
      <c r="AD59" s="120">
        <f>T59-T59*$AC$5</f>
        <v>3561.6</v>
      </c>
      <c r="AE59" s="142">
        <f>AC59*O59</f>
        <v>0</v>
      </c>
      <c r="AF59" s="120">
        <f>R59-R59*$AG$5</f>
        <v>3780</v>
      </c>
      <c r="AG59" s="120">
        <f>S59-S59*$AG$5</f>
        <v>4536</v>
      </c>
      <c r="AH59" s="120">
        <f>T59-T59*$AG$5</f>
        <v>4006.8</v>
      </c>
      <c r="AI59" s="142">
        <f>O59*AG59</f>
        <v>0</v>
      </c>
      <c r="AJ59" s="81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</row>
    <row r="60" spans="1:381" s="3" customFormat="1" ht="50" customHeight="1" outlineLevel="1" thickBot="1" x14ac:dyDescent="0.4">
      <c r="A60" s="23">
        <f t="shared" si="27"/>
        <v>16</v>
      </c>
      <c r="B60" s="9"/>
      <c r="C60" s="22" t="s">
        <v>85</v>
      </c>
      <c r="D60" s="112">
        <v>220</v>
      </c>
      <c r="E60" s="112">
        <v>120</v>
      </c>
      <c r="F60" s="112">
        <v>14</v>
      </c>
      <c r="G60" s="113">
        <v>394</v>
      </c>
      <c r="H60" s="101">
        <v>1.2</v>
      </c>
      <c r="I60" s="102">
        <v>0.25</v>
      </c>
      <c r="J60" s="102">
        <v>0.26</v>
      </c>
      <c r="K60" s="92">
        <f t="shared" si="5"/>
        <v>7.8E-2</v>
      </c>
      <c r="L60" s="102">
        <v>7.2</v>
      </c>
      <c r="M60" s="103">
        <v>5900</v>
      </c>
      <c r="N60" s="93" t="s">
        <v>18</v>
      </c>
      <c r="O60" s="65">
        <v>0</v>
      </c>
      <c r="P60" s="63">
        <v>1</v>
      </c>
      <c r="Q60" s="64">
        <f t="shared" si="20"/>
        <v>0</v>
      </c>
      <c r="R60" s="85">
        <v>5400</v>
      </c>
      <c r="S60" s="86">
        <f t="shared" si="10"/>
        <v>6480</v>
      </c>
      <c r="T60" s="86">
        <f t="shared" si="11"/>
        <v>5724</v>
      </c>
      <c r="U60" s="84">
        <f t="shared" si="24"/>
        <v>0</v>
      </c>
      <c r="V60" s="61">
        <f t="shared" si="25"/>
        <v>0</v>
      </c>
      <c r="W60" s="62">
        <f t="shared" si="26"/>
        <v>0</v>
      </c>
      <c r="X60" s="121">
        <f>R60-R60*$Y$5</f>
        <v>3780</v>
      </c>
      <c r="Y60" s="120">
        <f>S60-S60*$Y$5</f>
        <v>4536</v>
      </c>
      <c r="Z60" s="120">
        <f>T60-T60*$Y$5</f>
        <v>4006.8</v>
      </c>
      <c r="AA60" s="142">
        <f>X60*O60</f>
        <v>0</v>
      </c>
      <c r="AB60" s="120">
        <f>R60-R60*$AC$5</f>
        <v>4320</v>
      </c>
      <c r="AC60" s="120">
        <f>S60-S60*$AC$5</f>
        <v>5184</v>
      </c>
      <c r="AD60" s="120">
        <f>T60-T60*$AC$5</f>
        <v>4579.2</v>
      </c>
      <c r="AE60" s="142">
        <f>AC60*O60</f>
        <v>0</v>
      </c>
      <c r="AF60" s="120">
        <f>R60-R60*$AG$5</f>
        <v>4860</v>
      </c>
      <c r="AG60" s="120">
        <f>S60-S60*$AG$5</f>
        <v>5832</v>
      </c>
      <c r="AH60" s="120">
        <f>T60-T60*$AG$5</f>
        <v>5151.6000000000004</v>
      </c>
      <c r="AI60" s="142">
        <f>O60*AG60</f>
        <v>0</v>
      </c>
      <c r="AJ60" s="81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</row>
    <row r="61" spans="1:381" s="3" customFormat="1" ht="50" customHeight="1" outlineLevel="1" thickBot="1" x14ac:dyDescent="0.4">
      <c r="A61" s="23">
        <f t="shared" si="27"/>
        <v>17</v>
      </c>
      <c r="B61" s="7" t="e" vm="16">
        <v>#VALUE!</v>
      </c>
      <c r="C61" s="22" t="s">
        <v>86</v>
      </c>
      <c r="D61" s="112">
        <v>100</v>
      </c>
      <c r="E61" s="112">
        <v>70</v>
      </c>
      <c r="F61" s="112">
        <v>8</v>
      </c>
      <c r="G61" s="113">
        <v>154</v>
      </c>
      <c r="H61" s="101">
        <v>1</v>
      </c>
      <c r="I61" s="102">
        <v>0.2</v>
      </c>
      <c r="J61" s="102">
        <v>0.2</v>
      </c>
      <c r="K61" s="92">
        <f t="shared" si="5"/>
        <v>4.0000000000000008E-2</v>
      </c>
      <c r="L61" s="102">
        <v>1.84</v>
      </c>
      <c r="M61" s="103">
        <v>2300</v>
      </c>
      <c r="N61" s="93" t="s">
        <v>18</v>
      </c>
      <c r="O61" s="65">
        <v>0</v>
      </c>
      <c r="P61" s="63">
        <v>1</v>
      </c>
      <c r="Q61" s="64">
        <f t="shared" si="20"/>
        <v>0</v>
      </c>
      <c r="R61" s="85">
        <v>1800</v>
      </c>
      <c r="S61" s="86">
        <f t="shared" si="10"/>
        <v>2160</v>
      </c>
      <c r="T61" s="86">
        <f t="shared" si="11"/>
        <v>1908</v>
      </c>
      <c r="U61" s="84">
        <f t="shared" si="24"/>
        <v>0</v>
      </c>
      <c r="V61" s="61">
        <f t="shared" si="25"/>
        <v>0</v>
      </c>
      <c r="W61" s="62">
        <f t="shared" si="26"/>
        <v>0</v>
      </c>
      <c r="X61" s="121">
        <f>R61-R61*$Y$5</f>
        <v>1260</v>
      </c>
      <c r="Y61" s="120">
        <f>S61-S61*$Y$5</f>
        <v>1512</v>
      </c>
      <c r="Z61" s="120">
        <f>T61-T61*$Y$5</f>
        <v>1335.6</v>
      </c>
      <c r="AA61" s="142">
        <f>X61*O61</f>
        <v>0</v>
      </c>
      <c r="AB61" s="120">
        <f>R61-R61*$AC$5</f>
        <v>1440</v>
      </c>
      <c r="AC61" s="120">
        <f>S61-S61*$AC$5</f>
        <v>1728</v>
      </c>
      <c r="AD61" s="120">
        <f>T61-T61*$AC$5</f>
        <v>1526.4</v>
      </c>
      <c r="AE61" s="142">
        <f>AC61*O61</f>
        <v>0</v>
      </c>
      <c r="AF61" s="120">
        <f>R61-R61*$AG$5</f>
        <v>1620</v>
      </c>
      <c r="AG61" s="120">
        <f>S61-S61*$AG$5</f>
        <v>1944</v>
      </c>
      <c r="AH61" s="120">
        <f>T61-T61*$AG$5</f>
        <v>1717.2</v>
      </c>
      <c r="AI61" s="142">
        <f>O61*AG61</f>
        <v>0</v>
      </c>
      <c r="AJ61" s="81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</row>
    <row r="62" spans="1:381" s="3" customFormat="1" ht="50" customHeight="1" outlineLevel="1" thickBot="1" x14ac:dyDescent="0.4">
      <c r="A62" s="23">
        <f t="shared" si="27"/>
        <v>18</v>
      </c>
      <c r="B62" s="8"/>
      <c r="C62" s="22" t="s">
        <v>5</v>
      </c>
      <c r="D62" s="112">
        <v>150</v>
      </c>
      <c r="E62" s="112">
        <v>100</v>
      </c>
      <c r="F62" s="112">
        <v>11</v>
      </c>
      <c r="G62" s="113">
        <v>284</v>
      </c>
      <c r="H62" s="101">
        <v>1</v>
      </c>
      <c r="I62" s="102">
        <v>0.2</v>
      </c>
      <c r="J62" s="102">
        <v>0.2</v>
      </c>
      <c r="K62" s="92">
        <f t="shared" si="5"/>
        <v>4.0000000000000008E-2</v>
      </c>
      <c r="L62" s="102">
        <v>5.6</v>
      </c>
      <c r="M62" s="103">
        <v>3700</v>
      </c>
      <c r="N62" s="93" t="s">
        <v>18</v>
      </c>
      <c r="O62" s="65">
        <v>0</v>
      </c>
      <c r="P62" s="63">
        <v>1</v>
      </c>
      <c r="Q62" s="64">
        <f t="shared" si="20"/>
        <v>0</v>
      </c>
      <c r="R62" s="85">
        <v>3200</v>
      </c>
      <c r="S62" s="86">
        <f t="shared" si="10"/>
        <v>3840</v>
      </c>
      <c r="T62" s="86">
        <f t="shared" si="11"/>
        <v>3392</v>
      </c>
      <c r="U62" s="84">
        <f t="shared" si="24"/>
        <v>0</v>
      </c>
      <c r="V62" s="61">
        <f t="shared" si="25"/>
        <v>0</v>
      </c>
      <c r="W62" s="62">
        <f t="shared" si="26"/>
        <v>0</v>
      </c>
      <c r="X62" s="121">
        <f>R62-R62*$Y$5</f>
        <v>2240</v>
      </c>
      <c r="Y62" s="120">
        <f>S62-S62*$Y$5</f>
        <v>2688</v>
      </c>
      <c r="Z62" s="120">
        <f>T62-T62*$Y$5</f>
        <v>2374.4</v>
      </c>
      <c r="AA62" s="142">
        <f>X62*O62</f>
        <v>0</v>
      </c>
      <c r="AB62" s="120">
        <f>R62-R62*$AC$5</f>
        <v>2560</v>
      </c>
      <c r="AC62" s="120">
        <f>S62-S62*$AC$5</f>
        <v>3072</v>
      </c>
      <c r="AD62" s="120">
        <f>T62-T62*$AC$5</f>
        <v>2713.6</v>
      </c>
      <c r="AE62" s="142">
        <f>AC62*O62</f>
        <v>0</v>
      </c>
      <c r="AF62" s="120">
        <f>R62-R62*$AG$5</f>
        <v>2880</v>
      </c>
      <c r="AG62" s="120">
        <f>S62-S62*$AG$5</f>
        <v>3456</v>
      </c>
      <c r="AH62" s="120">
        <f>T62-T62*$AG$5</f>
        <v>3052.8</v>
      </c>
      <c r="AI62" s="142">
        <f>O62*AG62</f>
        <v>0</v>
      </c>
      <c r="AJ62" s="81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</row>
    <row r="63" spans="1:381" s="3" customFormat="1" ht="50" customHeight="1" outlineLevel="1" thickBot="1" x14ac:dyDescent="0.4">
      <c r="A63" s="23">
        <f t="shared" si="27"/>
        <v>19</v>
      </c>
      <c r="B63" s="8"/>
      <c r="C63" s="22" t="s">
        <v>6</v>
      </c>
      <c r="D63" s="112">
        <v>180</v>
      </c>
      <c r="E63" s="112">
        <v>110</v>
      </c>
      <c r="F63" s="112">
        <v>13</v>
      </c>
      <c r="G63" s="113">
        <v>314</v>
      </c>
      <c r="H63" s="101">
        <v>1.2</v>
      </c>
      <c r="I63" s="102">
        <v>0.25</v>
      </c>
      <c r="J63" s="102">
        <v>0.26</v>
      </c>
      <c r="K63" s="92">
        <f t="shared" si="5"/>
        <v>7.8E-2</v>
      </c>
      <c r="L63" s="102">
        <v>6.7</v>
      </c>
      <c r="M63" s="103">
        <v>5000</v>
      </c>
      <c r="N63" s="93" t="s">
        <v>18</v>
      </c>
      <c r="O63" s="65">
        <v>0</v>
      </c>
      <c r="P63" s="63">
        <v>1</v>
      </c>
      <c r="Q63" s="64">
        <f t="shared" si="20"/>
        <v>0</v>
      </c>
      <c r="R63" s="85">
        <v>4500</v>
      </c>
      <c r="S63" s="86">
        <f t="shared" si="10"/>
        <v>5400</v>
      </c>
      <c r="T63" s="86">
        <f t="shared" si="11"/>
        <v>4770</v>
      </c>
      <c r="U63" s="84">
        <f t="shared" si="24"/>
        <v>0</v>
      </c>
      <c r="V63" s="61">
        <f t="shared" si="25"/>
        <v>0</v>
      </c>
      <c r="W63" s="62">
        <f t="shared" si="26"/>
        <v>0</v>
      </c>
      <c r="X63" s="121">
        <f>R63-R63*$Y$5</f>
        <v>3150</v>
      </c>
      <c r="Y63" s="120">
        <f>S63-S63*$Y$5</f>
        <v>3780</v>
      </c>
      <c r="Z63" s="120">
        <f>T63-T63*$Y$5</f>
        <v>3339</v>
      </c>
      <c r="AA63" s="142">
        <f>X63*O63</f>
        <v>0</v>
      </c>
      <c r="AB63" s="120">
        <f>R63-R63*$AC$5</f>
        <v>3600</v>
      </c>
      <c r="AC63" s="120">
        <f>S63-S63*$AC$5</f>
        <v>4320</v>
      </c>
      <c r="AD63" s="120">
        <f>T63-T63*$AC$5</f>
        <v>3816</v>
      </c>
      <c r="AE63" s="142">
        <f>AC63*O63</f>
        <v>0</v>
      </c>
      <c r="AF63" s="120">
        <f>R63-R63*$AG$5</f>
        <v>4050</v>
      </c>
      <c r="AG63" s="120">
        <f>S63-S63*$AG$5</f>
        <v>4860</v>
      </c>
      <c r="AH63" s="120">
        <f>T63-T63*$AG$5</f>
        <v>4293</v>
      </c>
      <c r="AI63" s="142">
        <f>O63*AG63</f>
        <v>0</v>
      </c>
      <c r="AJ63" s="81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</row>
    <row r="64" spans="1:381" s="3" customFormat="1" ht="56.5" customHeight="1" outlineLevel="1" thickBot="1" x14ac:dyDescent="0.4">
      <c r="A64" s="23">
        <f t="shared" si="27"/>
        <v>20</v>
      </c>
      <c r="B64" s="9"/>
      <c r="C64" s="22" t="s">
        <v>143</v>
      </c>
      <c r="D64" s="112">
        <v>220</v>
      </c>
      <c r="E64" s="112">
        <v>120</v>
      </c>
      <c r="F64" s="112">
        <v>14</v>
      </c>
      <c r="G64" s="113">
        <v>394</v>
      </c>
      <c r="H64" s="101">
        <v>1.2</v>
      </c>
      <c r="I64" s="102">
        <v>0.25</v>
      </c>
      <c r="J64" s="102">
        <v>0.26</v>
      </c>
      <c r="K64" s="92">
        <f t="shared" si="5"/>
        <v>7.8E-2</v>
      </c>
      <c r="L64" s="102">
        <v>7.08</v>
      </c>
      <c r="M64" s="103">
        <v>6300</v>
      </c>
      <c r="N64" s="93" t="s">
        <v>18</v>
      </c>
      <c r="O64" s="65">
        <v>0</v>
      </c>
      <c r="P64" s="63">
        <v>1</v>
      </c>
      <c r="Q64" s="64">
        <f t="shared" si="20"/>
        <v>0</v>
      </c>
      <c r="R64" s="85">
        <v>5400</v>
      </c>
      <c r="S64" s="86">
        <f t="shared" si="10"/>
        <v>6480</v>
      </c>
      <c r="T64" s="86">
        <f t="shared" si="11"/>
        <v>5724</v>
      </c>
      <c r="U64" s="84">
        <f t="shared" si="24"/>
        <v>0</v>
      </c>
      <c r="V64" s="61">
        <f t="shared" si="25"/>
        <v>0</v>
      </c>
      <c r="W64" s="62">
        <f t="shared" si="26"/>
        <v>0</v>
      </c>
      <c r="X64" s="121">
        <f>R64-R64*$Y$5</f>
        <v>3780</v>
      </c>
      <c r="Y64" s="120">
        <f>S64-S64*$Y$5</f>
        <v>4536</v>
      </c>
      <c r="Z64" s="120">
        <f>T64-T64*$Y$5</f>
        <v>4006.8</v>
      </c>
      <c r="AA64" s="142">
        <f>X64*O64</f>
        <v>0</v>
      </c>
      <c r="AB64" s="120">
        <f>R64-R64*$AC$5</f>
        <v>4320</v>
      </c>
      <c r="AC64" s="120">
        <f>S64-S64*$AC$5</f>
        <v>5184</v>
      </c>
      <c r="AD64" s="120">
        <f>T64-T64*$AC$5</f>
        <v>4579.2</v>
      </c>
      <c r="AE64" s="142">
        <f>AC64*O64</f>
        <v>0</v>
      </c>
      <c r="AF64" s="120">
        <f>R64-R64*$AG$5</f>
        <v>4860</v>
      </c>
      <c r="AG64" s="120">
        <f>S64-S64*$AG$5</f>
        <v>5832</v>
      </c>
      <c r="AH64" s="120">
        <f>T64-T64*$AG$5</f>
        <v>5151.6000000000004</v>
      </c>
      <c r="AI64" s="142">
        <f>O64*AG64</f>
        <v>0</v>
      </c>
      <c r="AJ64" s="81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</row>
    <row r="65" spans="1:381" s="3" customFormat="1" ht="201" customHeight="1" outlineLevel="1" thickBot="1" x14ac:dyDescent="0.4">
      <c r="A65" s="23">
        <f t="shared" ref="A65:A69" si="28">A64+1</f>
        <v>21</v>
      </c>
      <c r="B65" s="10" t="e" vm="17">
        <v>#VALUE!</v>
      </c>
      <c r="C65" s="22" t="s">
        <v>90</v>
      </c>
      <c r="D65" s="112">
        <v>40</v>
      </c>
      <c r="E65" s="112">
        <v>40</v>
      </c>
      <c r="F65" s="112">
        <v>6</v>
      </c>
      <c r="G65" s="113">
        <v>31</v>
      </c>
      <c r="H65" s="101">
        <v>0.6</v>
      </c>
      <c r="I65" s="102">
        <v>0.1</v>
      </c>
      <c r="J65" s="102">
        <v>0.1</v>
      </c>
      <c r="K65" s="92">
        <f t="shared" si="5"/>
        <v>6.0000000000000001E-3</v>
      </c>
      <c r="L65" s="102">
        <v>0.4</v>
      </c>
      <c r="M65" s="103">
        <v>1200</v>
      </c>
      <c r="N65" s="93" t="s">
        <v>18</v>
      </c>
      <c r="O65" s="65">
        <v>0</v>
      </c>
      <c r="P65" s="63">
        <v>1</v>
      </c>
      <c r="Q65" s="64">
        <f t="shared" si="20"/>
        <v>0</v>
      </c>
      <c r="R65" s="85">
        <v>695</v>
      </c>
      <c r="S65" s="86">
        <f t="shared" si="10"/>
        <v>834</v>
      </c>
      <c r="T65" s="86">
        <f t="shared" si="11"/>
        <v>736.7</v>
      </c>
      <c r="U65" s="84">
        <f t="shared" si="24"/>
        <v>0</v>
      </c>
      <c r="V65" s="61">
        <f t="shared" si="25"/>
        <v>0</v>
      </c>
      <c r="W65" s="62">
        <f t="shared" si="26"/>
        <v>0</v>
      </c>
      <c r="X65" s="121">
        <f>R65-R65*$Y$5</f>
        <v>486.5</v>
      </c>
      <c r="Y65" s="120">
        <f>S65-S65*$Y$5</f>
        <v>583.79999999999995</v>
      </c>
      <c r="Z65" s="120">
        <f>T65-T65*$Y$5</f>
        <v>515.69000000000005</v>
      </c>
      <c r="AA65" s="142">
        <f>X65*O65</f>
        <v>0</v>
      </c>
      <c r="AB65" s="120">
        <f>R65-R65*$AC$5</f>
        <v>556</v>
      </c>
      <c r="AC65" s="120">
        <f>S65-S65*$AC$5</f>
        <v>667.2</v>
      </c>
      <c r="AD65" s="120">
        <f>T65-T65*$AC$5</f>
        <v>589.36</v>
      </c>
      <c r="AE65" s="142">
        <f>AC65*O65</f>
        <v>0</v>
      </c>
      <c r="AF65" s="120">
        <f>R65-R65*$AG$5</f>
        <v>625.5</v>
      </c>
      <c r="AG65" s="120">
        <f>S65-S65*$AG$5</f>
        <v>750.6</v>
      </c>
      <c r="AH65" s="120">
        <f>T65-T65*$AG$5</f>
        <v>663.03000000000009</v>
      </c>
      <c r="AI65" s="142">
        <f>O65*AG65</f>
        <v>0</v>
      </c>
      <c r="AJ65" s="81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</row>
    <row r="66" spans="1:381" s="3" customFormat="1" ht="186.5" customHeight="1" outlineLevel="1" thickBot="1" x14ac:dyDescent="0.4">
      <c r="A66" s="23">
        <f t="shared" si="28"/>
        <v>22</v>
      </c>
      <c r="B66" s="10" t="e" vm="18">
        <v>#VALUE!</v>
      </c>
      <c r="C66" s="22" t="s">
        <v>91</v>
      </c>
      <c r="D66" s="112">
        <v>40</v>
      </c>
      <c r="E66" s="112">
        <v>40</v>
      </c>
      <c r="F66" s="112">
        <v>6</v>
      </c>
      <c r="G66" s="113">
        <v>31</v>
      </c>
      <c r="H66" s="101">
        <v>0.6</v>
      </c>
      <c r="I66" s="102">
        <v>0.1</v>
      </c>
      <c r="J66" s="102">
        <v>0.1</v>
      </c>
      <c r="K66" s="92">
        <f t="shared" si="5"/>
        <v>6.0000000000000001E-3</v>
      </c>
      <c r="L66" s="102">
        <v>0.4</v>
      </c>
      <c r="M66" s="103">
        <v>1200</v>
      </c>
      <c r="N66" s="93" t="s">
        <v>18</v>
      </c>
      <c r="O66" s="65">
        <v>0</v>
      </c>
      <c r="P66" s="63">
        <v>1</v>
      </c>
      <c r="Q66" s="64">
        <f t="shared" si="20"/>
        <v>0</v>
      </c>
      <c r="R66" s="85">
        <v>695</v>
      </c>
      <c r="S66" s="86">
        <f t="shared" si="10"/>
        <v>834</v>
      </c>
      <c r="T66" s="86">
        <f t="shared" si="11"/>
        <v>736.7</v>
      </c>
      <c r="U66" s="84">
        <f t="shared" si="24"/>
        <v>0</v>
      </c>
      <c r="V66" s="61">
        <f t="shared" si="25"/>
        <v>0</v>
      </c>
      <c r="W66" s="62">
        <f t="shared" si="26"/>
        <v>0</v>
      </c>
      <c r="X66" s="121">
        <f>R66-R66*$Y$5</f>
        <v>486.5</v>
      </c>
      <c r="Y66" s="120">
        <f>S66-S66*$Y$5</f>
        <v>583.79999999999995</v>
      </c>
      <c r="Z66" s="120">
        <f>T66-T66*$Y$5</f>
        <v>515.69000000000005</v>
      </c>
      <c r="AA66" s="142">
        <f>X66*O66</f>
        <v>0</v>
      </c>
      <c r="AB66" s="120">
        <f>R66-R66*$AC$5</f>
        <v>556</v>
      </c>
      <c r="AC66" s="120">
        <f>S66-S66*$AC$5</f>
        <v>667.2</v>
      </c>
      <c r="AD66" s="120">
        <f>T66-T66*$AC$5</f>
        <v>589.36</v>
      </c>
      <c r="AE66" s="142">
        <f>AC66*O66</f>
        <v>0</v>
      </c>
      <c r="AF66" s="120">
        <f>R66-R66*$AG$5</f>
        <v>625.5</v>
      </c>
      <c r="AG66" s="120">
        <f>S66-S66*$AG$5</f>
        <v>750.6</v>
      </c>
      <c r="AH66" s="120">
        <f>T66-T66*$AG$5</f>
        <v>663.03000000000009</v>
      </c>
      <c r="AI66" s="142">
        <f>O66*AG66</f>
        <v>0</v>
      </c>
      <c r="AJ66" s="81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</row>
    <row r="67" spans="1:381" s="3" customFormat="1" ht="186.5" customHeight="1" outlineLevel="1" thickBot="1" x14ac:dyDescent="0.4">
      <c r="A67" s="23">
        <f t="shared" si="28"/>
        <v>23</v>
      </c>
      <c r="B67" s="10" t="e" vm="19">
        <v>#VALUE!</v>
      </c>
      <c r="C67" s="22" t="s">
        <v>92</v>
      </c>
      <c r="D67" s="112">
        <v>60</v>
      </c>
      <c r="E67" s="112">
        <v>40</v>
      </c>
      <c r="F67" s="112">
        <v>7</v>
      </c>
      <c r="G67" s="113">
        <v>44</v>
      </c>
      <c r="H67" s="101">
        <v>0.6</v>
      </c>
      <c r="I67" s="102">
        <v>0.1</v>
      </c>
      <c r="J67" s="102">
        <v>0.1</v>
      </c>
      <c r="K67" s="92">
        <f t="shared" si="5"/>
        <v>6.0000000000000001E-3</v>
      </c>
      <c r="L67" s="102">
        <v>0.45</v>
      </c>
      <c r="M67" s="103">
        <v>1100</v>
      </c>
      <c r="N67" s="93" t="s">
        <v>18</v>
      </c>
      <c r="O67" s="65">
        <v>0</v>
      </c>
      <c r="P67" s="63">
        <v>1</v>
      </c>
      <c r="Q67" s="64">
        <f t="shared" si="20"/>
        <v>0</v>
      </c>
      <c r="R67" s="85">
        <v>585</v>
      </c>
      <c r="S67" s="86">
        <f t="shared" si="10"/>
        <v>702</v>
      </c>
      <c r="T67" s="86">
        <f t="shared" si="11"/>
        <v>620.1</v>
      </c>
      <c r="U67" s="84">
        <f t="shared" si="24"/>
        <v>0</v>
      </c>
      <c r="V67" s="61">
        <f t="shared" si="25"/>
        <v>0</v>
      </c>
      <c r="W67" s="62">
        <f t="shared" si="26"/>
        <v>0</v>
      </c>
      <c r="X67" s="121">
        <f>R67-R67*$Y$5</f>
        <v>409.5</v>
      </c>
      <c r="Y67" s="120">
        <f>S67-S67*$Y$5</f>
        <v>491.4</v>
      </c>
      <c r="Z67" s="120">
        <f>T67-T67*$Y$5</f>
        <v>434.07000000000005</v>
      </c>
      <c r="AA67" s="142">
        <f>X67*O67</f>
        <v>0</v>
      </c>
      <c r="AB67" s="120">
        <f>R67-R67*$AC$5</f>
        <v>468</v>
      </c>
      <c r="AC67" s="120">
        <f>S67-S67*$AC$5</f>
        <v>561.6</v>
      </c>
      <c r="AD67" s="120">
        <f>T67-T67*$AC$5</f>
        <v>496.08000000000004</v>
      </c>
      <c r="AE67" s="142">
        <f>AC67*O67</f>
        <v>0</v>
      </c>
      <c r="AF67" s="120">
        <f>R67-R67*$AG$5</f>
        <v>526.5</v>
      </c>
      <c r="AG67" s="120">
        <f>S67-S67*$AG$5</f>
        <v>631.79999999999995</v>
      </c>
      <c r="AH67" s="120">
        <f>T67-T67*$AG$5</f>
        <v>558.09</v>
      </c>
      <c r="AI67" s="142">
        <f>O67*AG67</f>
        <v>0</v>
      </c>
      <c r="AJ67" s="81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</row>
    <row r="68" spans="1:381" s="3" customFormat="1" ht="190" customHeight="1" outlineLevel="1" thickBot="1" x14ac:dyDescent="0.4">
      <c r="A68" s="23">
        <f t="shared" si="28"/>
        <v>24</v>
      </c>
      <c r="B68" s="10" t="e" vm="20">
        <v>#VALUE!</v>
      </c>
      <c r="C68" s="22" t="s">
        <v>93</v>
      </c>
      <c r="D68" s="112">
        <v>60</v>
      </c>
      <c r="E68" s="112">
        <v>40</v>
      </c>
      <c r="F68" s="112">
        <v>7</v>
      </c>
      <c r="G68" s="113">
        <v>44</v>
      </c>
      <c r="H68" s="101">
        <v>0.6</v>
      </c>
      <c r="I68" s="102">
        <v>0.1</v>
      </c>
      <c r="J68" s="102">
        <v>0.1</v>
      </c>
      <c r="K68" s="92">
        <f t="shared" si="5"/>
        <v>6.0000000000000001E-3</v>
      </c>
      <c r="L68" s="102">
        <v>0.56999999999999995</v>
      </c>
      <c r="M68" s="103">
        <v>1455</v>
      </c>
      <c r="N68" s="93" t="s">
        <v>18</v>
      </c>
      <c r="O68" s="65">
        <v>0</v>
      </c>
      <c r="P68" s="63">
        <v>1</v>
      </c>
      <c r="Q68" s="64">
        <f t="shared" si="20"/>
        <v>0</v>
      </c>
      <c r="R68" s="85">
        <v>955</v>
      </c>
      <c r="S68" s="86">
        <f t="shared" si="10"/>
        <v>1146</v>
      </c>
      <c r="T68" s="86">
        <f t="shared" si="11"/>
        <v>1012.3</v>
      </c>
      <c r="U68" s="84">
        <f t="shared" si="24"/>
        <v>0</v>
      </c>
      <c r="V68" s="61">
        <f t="shared" si="25"/>
        <v>0</v>
      </c>
      <c r="W68" s="62">
        <f t="shared" si="26"/>
        <v>0</v>
      </c>
      <c r="X68" s="121">
        <f>R68-R68*$Y$5</f>
        <v>668.5</v>
      </c>
      <c r="Y68" s="120">
        <f>S68-S68*$Y$5</f>
        <v>802.2</v>
      </c>
      <c r="Z68" s="120">
        <f>T68-T68*$Y$5</f>
        <v>708.6099999999999</v>
      </c>
      <c r="AA68" s="142">
        <f>X68*O68</f>
        <v>0</v>
      </c>
      <c r="AB68" s="120">
        <f>R68-R68*$AC$5</f>
        <v>764</v>
      </c>
      <c r="AC68" s="120">
        <f>S68-S68*$AC$5</f>
        <v>916.8</v>
      </c>
      <c r="AD68" s="120">
        <f>T68-T68*$AC$5</f>
        <v>809.83999999999992</v>
      </c>
      <c r="AE68" s="142">
        <f>AC68*O68</f>
        <v>0</v>
      </c>
      <c r="AF68" s="120">
        <f>R68-R68*$AG$5</f>
        <v>859.5</v>
      </c>
      <c r="AG68" s="120">
        <f>S68-S68*$AG$5</f>
        <v>1031.4000000000001</v>
      </c>
      <c r="AH68" s="120">
        <f>T68-T68*$AG$5</f>
        <v>911.06999999999994</v>
      </c>
      <c r="AI68" s="142">
        <f>O68*AG68</f>
        <v>0</v>
      </c>
      <c r="AJ68" s="81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</row>
    <row r="69" spans="1:381" s="3" customFormat="1" ht="179" customHeight="1" outlineLevel="1" thickBot="1" x14ac:dyDescent="0.4">
      <c r="A69" s="161">
        <f t="shared" si="28"/>
        <v>25</v>
      </c>
      <c r="B69" s="202" t="e" vm="21">
        <v>#VALUE!</v>
      </c>
      <c r="C69" s="162" t="s">
        <v>94</v>
      </c>
      <c r="D69" s="203">
        <v>60</v>
      </c>
      <c r="E69" s="203">
        <v>40</v>
      </c>
      <c r="F69" s="203">
        <v>7</v>
      </c>
      <c r="G69" s="204">
        <v>50</v>
      </c>
      <c r="H69" s="205">
        <v>0.6</v>
      </c>
      <c r="I69" s="206">
        <v>0.1</v>
      </c>
      <c r="J69" s="206">
        <v>0.1</v>
      </c>
      <c r="K69" s="207">
        <f t="shared" si="5"/>
        <v>6.0000000000000001E-3</v>
      </c>
      <c r="L69" s="206">
        <v>0.53</v>
      </c>
      <c r="M69" s="208">
        <v>1250</v>
      </c>
      <c r="N69" s="209" t="s">
        <v>18</v>
      </c>
      <c r="O69" s="167">
        <v>0</v>
      </c>
      <c r="P69" s="210">
        <v>1</v>
      </c>
      <c r="Q69" s="211">
        <f t="shared" si="20"/>
        <v>0</v>
      </c>
      <c r="R69" s="170">
        <v>855</v>
      </c>
      <c r="S69" s="171">
        <f t="shared" si="10"/>
        <v>1026</v>
      </c>
      <c r="T69" s="171">
        <f t="shared" si="11"/>
        <v>906.3</v>
      </c>
      <c r="U69" s="172">
        <f t="shared" si="24"/>
        <v>0</v>
      </c>
      <c r="V69" s="173">
        <f t="shared" si="25"/>
        <v>0</v>
      </c>
      <c r="W69" s="174">
        <f t="shared" si="26"/>
        <v>0</v>
      </c>
      <c r="X69" s="175">
        <f>R69-R69*$Y$5</f>
        <v>598.5</v>
      </c>
      <c r="Y69" s="176">
        <f>S69-S69*$Y$5</f>
        <v>718.2</v>
      </c>
      <c r="Z69" s="176">
        <f>T69-T69*$Y$5</f>
        <v>634.41</v>
      </c>
      <c r="AA69" s="177">
        <f>X69*O69</f>
        <v>0</v>
      </c>
      <c r="AB69" s="176">
        <f>R69-R69*$AC$5</f>
        <v>684</v>
      </c>
      <c r="AC69" s="176">
        <f>S69-S69*$AC$5</f>
        <v>820.8</v>
      </c>
      <c r="AD69" s="176">
        <f>T69-T69*$AC$5</f>
        <v>725.04</v>
      </c>
      <c r="AE69" s="177">
        <f>AC69*O69</f>
        <v>0</v>
      </c>
      <c r="AF69" s="176">
        <f>R69-R69*$AG$5</f>
        <v>769.5</v>
      </c>
      <c r="AG69" s="176">
        <f>S69-S69*$AG$5</f>
        <v>923.4</v>
      </c>
      <c r="AH69" s="176">
        <f>T69-T69*$AG$5</f>
        <v>815.67</v>
      </c>
      <c r="AI69" s="177">
        <f>O69*AG69</f>
        <v>0</v>
      </c>
      <c r="AJ69" s="81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</row>
    <row r="70" spans="1:381" s="201" customFormat="1" ht="55" thickBot="1" x14ac:dyDescent="0.4">
      <c r="A70" s="212" t="s">
        <v>56</v>
      </c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199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  <c r="BI70" s="200"/>
      <c r="BJ70" s="200"/>
      <c r="BK70" s="200"/>
      <c r="BL70" s="200"/>
      <c r="BM70" s="200"/>
      <c r="BN70" s="200"/>
      <c r="BO70" s="200"/>
      <c r="BP70" s="200"/>
      <c r="BQ70" s="200"/>
      <c r="BR70" s="200"/>
      <c r="BS70" s="200"/>
      <c r="BT70" s="200"/>
      <c r="BU70" s="200"/>
      <c r="BV70" s="200"/>
      <c r="BW70" s="200"/>
      <c r="BX70" s="200"/>
      <c r="BY70" s="200"/>
      <c r="BZ70" s="200"/>
      <c r="CA70" s="200"/>
      <c r="CB70" s="200"/>
      <c r="CC70" s="200"/>
      <c r="CD70" s="200"/>
      <c r="CE70" s="200"/>
      <c r="CF70" s="200"/>
      <c r="CG70" s="200"/>
      <c r="CH70" s="200"/>
      <c r="CI70" s="200"/>
      <c r="CJ70" s="200"/>
      <c r="CK70" s="200"/>
      <c r="CL70" s="200"/>
      <c r="CM70" s="200"/>
      <c r="CN70" s="200"/>
      <c r="CO70" s="200"/>
      <c r="CP70" s="200"/>
      <c r="CQ70" s="200"/>
      <c r="CR70" s="200"/>
      <c r="CS70" s="200"/>
      <c r="CT70" s="200"/>
      <c r="CU70" s="200"/>
      <c r="CV70" s="200"/>
      <c r="CW70" s="200"/>
      <c r="CX70" s="200"/>
      <c r="CY70" s="200"/>
      <c r="CZ70" s="200"/>
      <c r="DA70" s="200"/>
      <c r="DB70" s="200"/>
      <c r="DC70" s="200"/>
      <c r="DD70" s="200"/>
      <c r="DE70" s="200"/>
      <c r="DF70" s="200"/>
      <c r="DG70" s="200"/>
      <c r="DH70" s="200"/>
      <c r="DI70" s="200"/>
      <c r="DJ70" s="200"/>
      <c r="DK70" s="200"/>
      <c r="DL70" s="200"/>
      <c r="DM70" s="200"/>
      <c r="DN70" s="200"/>
      <c r="DO70" s="200"/>
      <c r="DP70" s="200"/>
      <c r="DQ70" s="200"/>
      <c r="DR70" s="200"/>
      <c r="DS70" s="200"/>
      <c r="DT70" s="200"/>
      <c r="DU70" s="200"/>
      <c r="DV70" s="200"/>
      <c r="DW70" s="200"/>
      <c r="DX70" s="200"/>
      <c r="DY70" s="200"/>
      <c r="DZ70" s="200"/>
      <c r="EA70" s="200"/>
      <c r="EB70" s="200"/>
      <c r="EC70" s="200"/>
      <c r="ED70" s="200"/>
      <c r="EE70" s="200"/>
      <c r="EF70" s="200"/>
      <c r="EG70" s="200"/>
      <c r="EH70" s="200"/>
      <c r="EI70" s="200"/>
      <c r="EJ70" s="200"/>
      <c r="EK70" s="200"/>
      <c r="EL70" s="200"/>
      <c r="EM70" s="200"/>
      <c r="EN70" s="200"/>
      <c r="EO70" s="200"/>
      <c r="EP70" s="200"/>
      <c r="EQ70" s="200"/>
      <c r="ER70" s="200"/>
      <c r="ES70" s="200"/>
      <c r="ET70" s="200"/>
      <c r="EU70" s="200"/>
      <c r="EV70" s="200"/>
      <c r="EW70" s="200"/>
      <c r="EX70" s="200"/>
      <c r="EY70" s="200"/>
      <c r="EZ70" s="200"/>
      <c r="FA70" s="200"/>
      <c r="FB70" s="200"/>
      <c r="FC70" s="200"/>
      <c r="FD70" s="200"/>
      <c r="FE70" s="200"/>
      <c r="FF70" s="200"/>
      <c r="FG70" s="200"/>
      <c r="FH70" s="200"/>
      <c r="FI70" s="200"/>
      <c r="FJ70" s="200"/>
      <c r="FK70" s="200"/>
      <c r="FL70" s="200"/>
      <c r="FM70" s="200"/>
      <c r="FN70" s="200"/>
      <c r="FO70" s="200"/>
      <c r="FP70" s="200"/>
      <c r="FQ70" s="200"/>
      <c r="FR70" s="200"/>
      <c r="FS70" s="200"/>
      <c r="FT70" s="200"/>
      <c r="FU70" s="200"/>
      <c r="FV70" s="200"/>
      <c r="FW70" s="200"/>
      <c r="FX70" s="200"/>
      <c r="FY70" s="200"/>
      <c r="FZ70" s="200"/>
      <c r="GA70" s="200"/>
      <c r="GB70" s="200"/>
      <c r="GC70" s="200"/>
      <c r="GD70" s="200"/>
      <c r="GE70" s="200"/>
      <c r="GF70" s="200"/>
      <c r="GG70" s="200"/>
      <c r="GH70" s="200"/>
      <c r="GI70" s="200"/>
      <c r="GJ70" s="200"/>
      <c r="GK70" s="200"/>
      <c r="GL70" s="200"/>
      <c r="GM70" s="200"/>
      <c r="GN70" s="200"/>
      <c r="GO70" s="200"/>
      <c r="GP70" s="200"/>
      <c r="GQ70" s="200"/>
      <c r="GR70" s="200"/>
      <c r="GS70" s="200"/>
      <c r="GT70" s="200"/>
      <c r="GU70" s="200"/>
      <c r="GV70" s="200"/>
      <c r="GW70" s="200"/>
      <c r="GX70" s="200"/>
      <c r="GY70" s="200"/>
      <c r="GZ70" s="200"/>
      <c r="HA70" s="200"/>
      <c r="HB70" s="200"/>
      <c r="HC70" s="200"/>
      <c r="HD70" s="200"/>
      <c r="HE70" s="200"/>
      <c r="HF70" s="200"/>
      <c r="HG70" s="200"/>
      <c r="HH70" s="200"/>
      <c r="HI70" s="200"/>
      <c r="HJ70" s="200"/>
      <c r="HK70" s="200"/>
      <c r="HL70" s="200"/>
      <c r="HM70" s="200"/>
      <c r="HN70" s="200"/>
      <c r="HO70" s="200"/>
      <c r="HP70" s="200"/>
      <c r="HQ70" s="200"/>
      <c r="HR70" s="200"/>
      <c r="HS70" s="200"/>
      <c r="HT70" s="200"/>
      <c r="HU70" s="200"/>
      <c r="HV70" s="200"/>
      <c r="HW70" s="200"/>
      <c r="HX70" s="200"/>
      <c r="HY70" s="200"/>
      <c r="HZ70" s="200"/>
      <c r="IA70" s="200"/>
      <c r="IB70" s="200"/>
      <c r="IC70" s="200"/>
      <c r="ID70" s="200"/>
      <c r="IE70" s="200"/>
      <c r="IF70" s="200"/>
      <c r="IG70" s="200"/>
      <c r="IH70" s="200"/>
      <c r="II70" s="200"/>
      <c r="IJ70" s="200"/>
      <c r="IK70" s="200"/>
      <c r="IL70" s="200"/>
      <c r="IM70" s="200"/>
      <c r="IN70" s="200"/>
      <c r="IO70" s="200"/>
      <c r="IP70" s="200"/>
      <c r="IQ70" s="200"/>
      <c r="IR70" s="200"/>
      <c r="IS70" s="200"/>
      <c r="IT70" s="200"/>
      <c r="IU70" s="200"/>
      <c r="IV70" s="200"/>
      <c r="IW70" s="200"/>
      <c r="IX70" s="200"/>
      <c r="IY70" s="200"/>
      <c r="IZ70" s="200"/>
      <c r="JA70" s="200"/>
      <c r="JB70" s="200"/>
      <c r="JC70" s="200"/>
      <c r="JD70" s="200"/>
      <c r="JE70" s="200"/>
      <c r="JF70" s="200"/>
      <c r="JG70" s="200"/>
      <c r="JH70" s="200"/>
      <c r="JI70" s="200"/>
      <c r="JJ70" s="200"/>
      <c r="JK70" s="200"/>
      <c r="JL70" s="200"/>
      <c r="JM70" s="200"/>
      <c r="JN70" s="200"/>
      <c r="JO70" s="200"/>
      <c r="JP70" s="200"/>
      <c r="JQ70" s="200"/>
      <c r="JR70" s="200"/>
      <c r="JS70" s="200"/>
      <c r="JT70" s="200"/>
      <c r="JU70" s="200"/>
      <c r="JV70" s="200"/>
      <c r="JW70" s="200"/>
      <c r="JX70" s="200"/>
      <c r="JY70" s="200"/>
      <c r="JZ70" s="200"/>
      <c r="KA70" s="200"/>
      <c r="KB70" s="200"/>
      <c r="KC70" s="200"/>
      <c r="KD70" s="200"/>
      <c r="KE70" s="200"/>
      <c r="KF70" s="200"/>
      <c r="KG70" s="200"/>
      <c r="KH70" s="200"/>
      <c r="KI70" s="200"/>
      <c r="KJ70" s="200"/>
      <c r="KK70" s="200"/>
      <c r="KL70" s="200"/>
      <c r="KM70" s="200"/>
      <c r="KN70" s="200"/>
      <c r="KO70" s="200"/>
      <c r="KP70" s="200"/>
      <c r="KQ70" s="200"/>
      <c r="KR70" s="200"/>
      <c r="KS70" s="200"/>
      <c r="KT70" s="200"/>
      <c r="KU70" s="200"/>
      <c r="KV70" s="200"/>
      <c r="KW70" s="200"/>
      <c r="KX70" s="200"/>
      <c r="KY70" s="200"/>
      <c r="KZ70" s="200"/>
      <c r="LA70" s="200"/>
      <c r="LB70" s="200"/>
      <c r="LC70" s="200"/>
      <c r="LD70" s="200"/>
      <c r="LE70" s="200"/>
      <c r="LF70" s="200"/>
      <c r="LG70" s="200"/>
      <c r="LH70" s="200"/>
      <c r="LI70" s="200"/>
      <c r="LJ70" s="200"/>
      <c r="LK70" s="200"/>
      <c r="LL70" s="200"/>
      <c r="LM70" s="200"/>
      <c r="LN70" s="200"/>
      <c r="LO70" s="200"/>
      <c r="LP70" s="200"/>
      <c r="LQ70" s="200"/>
      <c r="LR70" s="200"/>
      <c r="LS70" s="200"/>
      <c r="LT70" s="200"/>
      <c r="LU70" s="200"/>
      <c r="LV70" s="200"/>
      <c r="LW70" s="200"/>
      <c r="LX70" s="200"/>
      <c r="LY70" s="200"/>
      <c r="LZ70" s="200"/>
      <c r="MA70" s="200"/>
      <c r="MB70" s="200"/>
      <c r="MC70" s="200"/>
      <c r="MD70" s="200"/>
      <c r="ME70" s="200"/>
      <c r="MF70" s="200"/>
      <c r="MG70" s="200"/>
      <c r="MH70" s="200"/>
      <c r="MI70" s="200"/>
      <c r="MJ70" s="200"/>
      <c r="MK70" s="200"/>
      <c r="ML70" s="200"/>
      <c r="MM70" s="200"/>
      <c r="MN70" s="200"/>
      <c r="MO70" s="200"/>
      <c r="MP70" s="200"/>
      <c r="MQ70" s="200"/>
      <c r="MR70" s="200"/>
      <c r="MS70" s="200"/>
      <c r="MT70" s="200"/>
      <c r="MU70" s="200"/>
      <c r="MV70" s="200"/>
      <c r="MW70" s="200"/>
      <c r="MX70" s="200"/>
      <c r="MY70" s="200"/>
      <c r="MZ70" s="200"/>
      <c r="NA70" s="200"/>
      <c r="NB70" s="200"/>
      <c r="NC70" s="200"/>
      <c r="ND70" s="200"/>
      <c r="NE70" s="200"/>
      <c r="NF70" s="200"/>
      <c r="NG70" s="200"/>
      <c r="NH70" s="200"/>
      <c r="NI70" s="200"/>
      <c r="NJ70" s="200"/>
      <c r="NK70" s="200"/>
      <c r="NL70" s="200"/>
      <c r="NM70" s="200"/>
      <c r="NN70" s="200"/>
      <c r="NO70" s="200"/>
      <c r="NP70" s="200"/>
      <c r="NQ70" s="200"/>
    </row>
    <row r="71" spans="1:381" s="3" customFormat="1" ht="96.5" customHeight="1" outlineLevel="1" thickBot="1" x14ac:dyDescent="0.4">
      <c r="A71" s="178">
        <v>1</v>
      </c>
      <c r="B71" s="40" t="e" vm="22">
        <v>#VALUE!</v>
      </c>
      <c r="C71" s="179" t="s">
        <v>96</v>
      </c>
      <c r="D71" s="180" t="s">
        <v>58</v>
      </c>
      <c r="E71" s="180">
        <v>70</v>
      </c>
      <c r="F71" s="181">
        <v>0</v>
      </c>
      <c r="G71" s="181">
        <v>10</v>
      </c>
      <c r="H71" s="182" t="s">
        <v>226</v>
      </c>
      <c r="I71" s="182" t="s">
        <v>226</v>
      </c>
      <c r="J71" s="182" t="s">
        <v>226</v>
      </c>
      <c r="K71" s="182">
        <v>0.01</v>
      </c>
      <c r="L71" s="182">
        <v>0.09</v>
      </c>
      <c r="M71" s="182">
        <v>230</v>
      </c>
      <c r="N71" s="184" t="s">
        <v>19</v>
      </c>
      <c r="O71" s="185">
        <v>0</v>
      </c>
      <c r="P71" s="186">
        <v>1</v>
      </c>
      <c r="Q71" s="187">
        <f t="shared" ref="Q71:Q90" si="29">O71/P71</f>
        <v>0</v>
      </c>
      <c r="R71" s="188">
        <v>180</v>
      </c>
      <c r="S71" s="189">
        <f t="shared" si="10"/>
        <v>216</v>
      </c>
      <c r="T71" s="189">
        <f t="shared" ref="T71" si="30">R71*6%+R71</f>
        <v>190.8</v>
      </c>
      <c r="U71" s="190">
        <f t="shared" ref="U71:U90" si="31">R71*O71</f>
        <v>0</v>
      </c>
      <c r="V71" s="191">
        <f t="shared" ref="V71:V90" si="32">Q71*K71</f>
        <v>0</v>
      </c>
      <c r="W71" s="192">
        <f t="shared" ref="W71:W90" si="33">L71*Q71</f>
        <v>0</v>
      </c>
      <c r="X71" s="193">
        <f>R71-R71*$Y$5</f>
        <v>126</v>
      </c>
      <c r="Y71" s="194">
        <f>S71-S71*$Y$5</f>
        <v>151.19999999999999</v>
      </c>
      <c r="Z71" s="194">
        <f>T71-T71*$Y$5</f>
        <v>133.56</v>
      </c>
      <c r="AA71" s="195">
        <f>X71*O71</f>
        <v>0</v>
      </c>
      <c r="AB71" s="194">
        <f>R71-R71*$AC$5</f>
        <v>144</v>
      </c>
      <c r="AC71" s="194">
        <f>S71-S71*$AC$5</f>
        <v>172.8</v>
      </c>
      <c r="AD71" s="194">
        <f>T71-T71*$AC$5</f>
        <v>152.64000000000001</v>
      </c>
      <c r="AE71" s="195">
        <f>AC71*O71</f>
        <v>0</v>
      </c>
      <c r="AF71" s="194">
        <f>R71-R71*$AG$5</f>
        <v>162</v>
      </c>
      <c r="AG71" s="194">
        <f>S71-S71*$AG$5</f>
        <v>194.4</v>
      </c>
      <c r="AH71" s="194">
        <f>T71-T71*$AG$5</f>
        <v>171.72</v>
      </c>
      <c r="AI71" s="195">
        <f>O71*AG71</f>
        <v>0</v>
      </c>
      <c r="AJ71" s="81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</row>
    <row r="72" spans="1:381" s="3" customFormat="1" ht="112.5" customHeight="1" outlineLevel="1" thickBot="1" x14ac:dyDescent="0.4">
      <c r="A72" s="23">
        <f t="shared" ref="A72" si="34">A71+1</f>
        <v>2</v>
      </c>
      <c r="B72" s="40"/>
      <c r="C72" s="22" t="s">
        <v>97</v>
      </c>
      <c r="D72" s="50" t="s">
        <v>59</v>
      </c>
      <c r="E72" s="50">
        <v>70</v>
      </c>
      <c r="F72" s="49">
        <v>0</v>
      </c>
      <c r="G72" s="49">
        <v>12</v>
      </c>
      <c r="H72" s="104" t="s">
        <v>226</v>
      </c>
      <c r="I72" s="104" t="s">
        <v>226</v>
      </c>
      <c r="J72" s="104" t="s">
        <v>226</v>
      </c>
      <c r="K72" s="104">
        <v>0.01</v>
      </c>
      <c r="L72" s="104">
        <v>0.12</v>
      </c>
      <c r="M72" s="104">
        <v>250</v>
      </c>
      <c r="N72" s="105" t="s">
        <v>70</v>
      </c>
      <c r="O72" s="65">
        <v>0</v>
      </c>
      <c r="P72" s="66">
        <v>1</v>
      </c>
      <c r="Q72" s="67">
        <f t="shared" si="29"/>
        <v>0</v>
      </c>
      <c r="R72" s="85">
        <v>200</v>
      </c>
      <c r="S72" s="86">
        <f t="shared" si="10"/>
        <v>240</v>
      </c>
      <c r="T72" s="86">
        <f t="shared" ref="T72:T90" si="35">R72*6%+R72</f>
        <v>212</v>
      </c>
      <c r="U72" s="84">
        <f t="shared" si="31"/>
        <v>0</v>
      </c>
      <c r="V72" s="61">
        <f t="shared" si="32"/>
        <v>0</v>
      </c>
      <c r="W72" s="62">
        <f t="shared" si="33"/>
        <v>0</v>
      </c>
      <c r="X72" s="121">
        <f>R72-R72*$Y$5</f>
        <v>140</v>
      </c>
      <c r="Y72" s="120">
        <f>S72-S72*$Y$5</f>
        <v>168</v>
      </c>
      <c r="Z72" s="120">
        <f>T72-T72*$Y$5</f>
        <v>148.4</v>
      </c>
      <c r="AA72" s="142">
        <f>X72*O72</f>
        <v>0</v>
      </c>
      <c r="AB72" s="120">
        <f>R72-R72*$AC$5</f>
        <v>160</v>
      </c>
      <c r="AC72" s="120">
        <f>S72-S72*$AC$5</f>
        <v>192</v>
      </c>
      <c r="AD72" s="120">
        <f>T72-T72*$AC$5</f>
        <v>169.6</v>
      </c>
      <c r="AE72" s="142">
        <f>AC72*O72</f>
        <v>0</v>
      </c>
      <c r="AF72" s="120">
        <f>R72-R72*$AG$5</f>
        <v>180</v>
      </c>
      <c r="AG72" s="120">
        <f>S72-S72*$AG$5</f>
        <v>216</v>
      </c>
      <c r="AH72" s="120">
        <f>T72-T72*$AG$5</f>
        <v>190.8</v>
      </c>
      <c r="AI72" s="142">
        <f>O72*AG72</f>
        <v>0</v>
      </c>
      <c r="AJ72" s="81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</row>
    <row r="73" spans="1:381" s="3" customFormat="1" ht="94" customHeight="1" outlineLevel="1" thickBot="1" x14ac:dyDescent="0.4">
      <c r="A73" s="23">
        <f>A72+1</f>
        <v>3</v>
      </c>
      <c r="B73" s="41" t="e" vm="23">
        <v>#VALUE!</v>
      </c>
      <c r="C73" s="22" t="s">
        <v>131</v>
      </c>
      <c r="D73" s="50" t="s">
        <v>58</v>
      </c>
      <c r="E73" s="50">
        <v>70</v>
      </c>
      <c r="F73" s="49">
        <v>0</v>
      </c>
      <c r="G73" s="49">
        <v>10</v>
      </c>
      <c r="H73" s="104" t="s">
        <v>226</v>
      </c>
      <c r="I73" s="104" t="s">
        <v>226</v>
      </c>
      <c r="J73" s="104" t="s">
        <v>226</v>
      </c>
      <c r="K73" s="104">
        <v>0.01</v>
      </c>
      <c r="L73" s="104">
        <v>0.13</v>
      </c>
      <c r="M73" s="104">
        <v>350</v>
      </c>
      <c r="N73" s="105" t="s">
        <v>70</v>
      </c>
      <c r="O73" s="65">
        <v>0</v>
      </c>
      <c r="P73" s="66">
        <v>1</v>
      </c>
      <c r="Q73" s="67">
        <f t="shared" si="29"/>
        <v>0</v>
      </c>
      <c r="R73" s="85">
        <v>300</v>
      </c>
      <c r="S73" s="86">
        <f t="shared" si="10"/>
        <v>360</v>
      </c>
      <c r="T73" s="86">
        <f t="shared" si="35"/>
        <v>318</v>
      </c>
      <c r="U73" s="84">
        <f t="shared" si="31"/>
        <v>0</v>
      </c>
      <c r="V73" s="61">
        <f t="shared" si="32"/>
        <v>0</v>
      </c>
      <c r="W73" s="62">
        <f t="shared" si="33"/>
        <v>0</v>
      </c>
      <c r="X73" s="121">
        <f>R73-R73*$Y$5</f>
        <v>210</v>
      </c>
      <c r="Y73" s="120">
        <f>S73-S73*$Y$5</f>
        <v>252</v>
      </c>
      <c r="Z73" s="120">
        <f>T73-T73*$Y$5</f>
        <v>222.60000000000002</v>
      </c>
      <c r="AA73" s="142">
        <f>X73*O73</f>
        <v>0</v>
      </c>
      <c r="AB73" s="120">
        <f>R73-R73*$AC$5</f>
        <v>240</v>
      </c>
      <c r="AC73" s="120">
        <f>S73-S73*$AC$5</f>
        <v>288</v>
      </c>
      <c r="AD73" s="120">
        <f>T73-T73*$AC$5</f>
        <v>254.4</v>
      </c>
      <c r="AE73" s="142">
        <f>AC73*O73</f>
        <v>0</v>
      </c>
      <c r="AF73" s="120">
        <f>R73-R73*$AG$5</f>
        <v>270</v>
      </c>
      <c r="AG73" s="120">
        <f>S73-S73*$AG$5</f>
        <v>324</v>
      </c>
      <c r="AH73" s="120">
        <f>T73-T73*$AG$5</f>
        <v>286.2</v>
      </c>
      <c r="AI73" s="142">
        <f>O73*AG73</f>
        <v>0</v>
      </c>
      <c r="AJ73" s="81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</row>
    <row r="74" spans="1:381" s="3" customFormat="1" ht="100" customHeight="1" outlineLevel="1" thickBot="1" x14ac:dyDescent="0.4">
      <c r="A74" s="23">
        <f t="shared" ref="A74:A90" si="36">A73+1</f>
        <v>4</v>
      </c>
      <c r="B74" s="41"/>
      <c r="C74" s="22" t="s">
        <v>132</v>
      </c>
      <c r="D74" s="50" t="s">
        <v>59</v>
      </c>
      <c r="E74" s="50">
        <v>70</v>
      </c>
      <c r="F74" s="49">
        <v>0</v>
      </c>
      <c r="G74" s="49">
        <v>12</v>
      </c>
      <c r="H74" s="104" t="s">
        <v>226</v>
      </c>
      <c r="I74" s="104" t="s">
        <v>226</v>
      </c>
      <c r="J74" s="104" t="s">
        <v>226</v>
      </c>
      <c r="K74" s="104">
        <v>0.01</v>
      </c>
      <c r="L74" s="104">
        <v>0.16</v>
      </c>
      <c r="M74" s="104">
        <v>380</v>
      </c>
      <c r="N74" s="105" t="s">
        <v>70</v>
      </c>
      <c r="O74" s="65">
        <v>0</v>
      </c>
      <c r="P74" s="66">
        <v>1</v>
      </c>
      <c r="Q74" s="67">
        <f t="shared" si="29"/>
        <v>0</v>
      </c>
      <c r="R74" s="85">
        <v>330</v>
      </c>
      <c r="S74" s="86">
        <f t="shared" si="10"/>
        <v>396</v>
      </c>
      <c r="T74" s="86">
        <f t="shared" si="35"/>
        <v>349.8</v>
      </c>
      <c r="U74" s="84">
        <f t="shared" si="31"/>
        <v>0</v>
      </c>
      <c r="V74" s="61">
        <f t="shared" si="32"/>
        <v>0</v>
      </c>
      <c r="W74" s="62">
        <f t="shared" si="33"/>
        <v>0</v>
      </c>
      <c r="X74" s="121">
        <f>R74-R74*$Y$5</f>
        <v>231</v>
      </c>
      <c r="Y74" s="120">
        <f>S74-S74*$Y$5</f>
        <v>277.2</v>
      </c>
      <c r="Z74" s="120">
        <f>T74-T74*$Y$5</f>
        <v>244.86</v>
      </c>
      <c r="AA74" s="142">
        <f>X74*O74</f>
        <v>0</v>
      </c>
      <c r="AB74" s="120">
        <f>R74-R74*$AC$5</f>
        <v>264</v>
      </c>
      <c r="AC74" s="120">
        <f>S74-S74*$AC$5</f>
        <v>316.8</v>
      </c>
      <c r="AD74" s="120">
        <f>T74-T74*$AC$5</f>
        <v>279.84000000000003</v>
      </c>
      <c r="AE74" s="142">
        <f>AC74*O74</f>
        <v>0</v>
      </c>
      <c r="AF74" s="120">
        <f>R74-R74*$AG$5</f>
        <v>297</v>
      </c>
      <c r="AG74" s="120">
        <f>S74-S74*$AG$5</f>
        <v>356.4</v>
      </c>
      <c r="AH74" s="120">
        <f>T74-T74*$AG$5</f>
        <v>314.82</v>
      </c>
      <c r="AI74" s="142">
        <f>O74*AG74</f>
        <v>0</v>
      </c>
      <c r="AJ74" s="81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</row>
    <row r="75" spans="1:381" s="3" customFormat="1" ht="82.5" customHeight="1" outlineLevel="1" thickBot="1" x14ac:dyDescent="0.4">
      <c r="A75" s="23">
        <f t="shared" si="36"/>
        <v>5</v>
      </c>
      <c r="B75" s="40" t="e" vm="24">
        <v>#VALUE!</v>
      </c>
      <c r="C75" s="22" t="s">
        <v>98</v>
      </c>
      <c r="D75" s="50" t="s">
        <v>58</v>
      </c>
      <c r="E75" s="50">
        <v>70</v>
      </c>
      <c r="F75" s="49">
        <v>0</v>
      </c>
      <c r="G75" s="49">
        <v>10</v>
      </c>
      <c r="H75" s="104" t="s">
        <v>226</v>
      </c>
      <c r="I75" s="104" t="s">
        <v>226</v>
      </c>
      <c r="J75" s="104" t="s">
        <v>226</v>
      </c>
      <c r="K75" s="104">
        <v>0.01</v>
      </c>
      <c r="L75" s="104">
        <v>0.12</v>
      </c>
      <c r="M75" s="104">
        <v>300</v>
      </c>
      <c r="N75" s="105" t="s">
        <v>68</v>
      </c>
      <c r="O75" s="65">
        <v>0</v>
      </c>
      <c r="P75" s="66">
        <v>1</v>
      </c>
      <c r="Q75" s="67">
        <f t="shared" si="29"/>
        <v>0</v>
      </c>
      <c r="R75" s="85">
        <v>250</v>
      </c>
      <c r="S75" s="86">
        <f t="shared" ref="S75:S138" si="37">R75*20%+R75</f>
        <v>300</v>
      </c>
      <c r="T75" s="86">
        <f t="shared" si="35"/>
        <v>265</v>
      </c>
      <c r="U75" s="84">
        <f t="shared" si="31"/>
        <v>0</v>
      </c>
      <c r="V75" s="61">
        <f t="shared" si="32"/>
        <v>0</v>
      </c>
      <c r="W75" s="62">
        <f t="shared" si="33"/>
        <v>0</v>
      </c>
      <c r="X75" s="121">
        <f>R75-R75*$Y$5</f>
        <v>175</v>
      </c>
      <c r="Y75" s="120">
        <f>S75-S75*$Y$5</f>
        <v>210</v>
      </c>
      <c r="Z75" s="120">
        <f>T75-T75*$Y$5</f>
        <v>185.5</v>
      </c>
      <c r="AA75" s="142">
        <f>X75*O75</f>
        <v>0</v>
      </c>
      <c r="AB75" s="120">
        <f>R75-R75*$AC$5</f>
        <v>200</v>
      </c>
      <c r="AC75" s="120">
        <f>S75-S75*$AC$5</f>
        <v>240</v>
      </c>
      <c r="AD75" s="120">
        <f>T75-T75*$AC$5</f>
        <v>212</v>
      </c>
      <c r="AE75" s="142">
        <f>AC75*O75</f>
        <v>0</v>
      </c>
      <c r="AF75" s="120">
        <f>R75-R75*$AG$5</f>
        <v>225</v>
      </c>
      <c r="AG75" s="120">
        <f>S75-S75*$AG$5</f>
        <v>270</v>
      </c>
      <c r="AH75" s="120">
        <f>T75-T75*$AG$5</f>
        <v>238.5</v>
      </c>
      <c r="AI75" s="142">
        <f>O75*AG75</f>
        <v>0</v>
      </c>
      <c r="AJ75" s="81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</row>
    <row r="76" spans="1:381" s="3" customFormat="1" ht="147.5" customHeight="1" outlineLevel="1" thickBot="1" x14ac:dyDescent="0.4">
      <c r="A76" s="23">
        <f t="shared" si="36"/>
        <v>6</v>
      </c>
      <c r="B76" s="40"/>
      <c r="C76" s="22" t="s">
        <v>99</v>
      </c>
      <c r="D76" s="50" t="s">
        <v>59</v>
      </c>
      <c r="E76" s="50">
        <v>70</v>
      </c>
      <c r="F76" s="49">
        <v>0</v>
      </c>
      <c r="G76" s="49">
        <v>12</v>
      </c>
      <c r="H76" s="104" t="s">
        <v>226</v>
      </c>
      <c r="I76" s="104" t="s">
        <v>226</v>
      </c>
      <c r="J76" s="104" t="s">
        <v>226</v>
      </c>
      <c r="K76" s="104">
        <v>0.01</v>
      </c>
      <c r="L76" s="104">
        <v>0.15</v>
      </c>
      <c r="M76" s="104">
        <v>330</v>
      </c>
      <c r="N76" s="105" t="s">
        <v>68</v>
      </c>
      <c r="O76" s="65">
        <v>0</v>
      </c>
      <c r="P76" s="66">
        <v>1</v>
      </c>
      <c r="Q76" s="67">
        <f t="shared" si="29"/>
        <v>0</v>
      </c>
      <c r="R76" s="85">
        <v>280</v>
      </c>
      <c r="S76" s="86">
        <f t="shared" si="37"/>
        <v>336</v>
      </c>
      <c r="T76" s="86">
        <f t="shared" si="35"/>
        <v>296.8</v>
      </c>
      <c r="U76" s="84">
        <f t="shared" si="31"/>
        <v>0</v>
      </c>
      <c r="V76" s="61">
        <f t="shared" si="32"/>
        <v>0</v>
      </c>
      <c r="W76" s="62">
        <f t="shared" si="33"/>
        <v>0</v>
      </c>
      <c r="X76" s="121">
        <f>R76-R76*$Y$5</f>
        <v>196</v>
      </c>
      <c r="Y76" s="120">
        <f>S76-S76*$Y$5</f>
        <v>235.2</v>
      </c>
      <c r="Z76" s="120">
        <f>T76-T76*$Y$5</f>
        <v>207.76</v>
      </c>
      <c r="AA76" s="142">
        <f>X76*O76</f>
        <v>0</v>
      </c>
      <c r="AB76" s="120">
        <f>R76-R76*$AC$5</f>
        <v>224</v>
      </c>
      <c r="AC76" s="120">
        <f>S76-S76*$AC$5</f>
        <v>268.8</v>
      </c>
      <c r="AD76" s="120">
        <f>T76-T76*$AC$5</f>
        <v>237.44</v>
      </c>
      <c r="AE76" s="142">
        <f>AC76*O76</f>
        <v>0</v>
      </c>
      <c r="AF76" s="120">
        <f>R76-R76*$AG$5</f>
        <v>252</v>
      </c>
      <c r="AG76" s="120">
        <f>S76-S76*$AG$5</f>
        <v>302.39999999999998</v>
      </c>
      <c r="AH76" s="120">
        <f>T76-T76*$AG$5</f>
        <v>267.12</v>
      </c>
      <c r="AI76" s="142">
        <f>O76*AG76</f>
        <v>0</v>
      </c>
      <c r="AJ76" s="81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</row>
    <row r="77" spans="1:381" s="3" customFormat="1" ht="94" customHeight="1" outlineLevel="1" thickBot="1" x14ac:dyDescent="0.4">
      <c r="A77" s="23">
        <f t="shared" si="36"/>
        <v>7</v>
      </c>
      <c r="B77" s="42" t="e" vm="25">
        <v>#VALUE!</v>
      </c>
      <c r="C77" s="22" t="s">
        <v>133</v>
      </c>
      <c r="D77" s="50" t="s">
        <v>58</v>
      </c>
      <c r="E77" s="50">
        <v>70</v>
      </c>
      <c r="F77" s="49">
        <v>0</v>
      </c>
      <c r="G77" s="49">
        <v>10</v>
      </c>
      <c r="H77" s="104" t="s">
        <v>226</v>
      </c>
      <c r="I77" s="104" t="s">
        <v>226</v>
      </c>
      <c r="J77" s="104" t="s">
        <v>226</v>
      </c>
      <c r="K77" s="104">
        <v>0.01</v>
      </c>
      <c r="L77" s="104">
        <v>0.09</v>
      </c>
      <c r="M77" s="104">
        <v>310</v>
      </c>
      <c r="N77" s="105" t="s">
        <v>70</v>
      </c>
      <c r="O77" s="65">
        <v>0</v>
      </c>
      <c r="P77" s="66">
        <v>1</v>
      </c>
      <c r="Q77" s="67">
        <f t="shared" si="29"/>
        <v>0</v>
      </c>
      <c r="R77" s="85">
        <v>260</v>
      </c>
      <c r="S77" s="86">
        <f t="shared" si="37"/>
        <v>312</v>
      </c>
      <c r="T77" s="86">
        <f t="shared" si="35"/>
        <v>275.60000000000002</v>
      </c>
      <c r="U77" s="84">
        <f t="shared" si="31"/>
        <v>0</v>
      </c>
      <c r="V77" s="61">
        <f t="shared" si="32"/>
        <v>0</v>
      </c>
      <c r="W77" s="62">
        <f t="shared" si="33"/>
        <v>0</v>
      </c>
      <c r="X77" s="121">
        <f>R77-R77*$Y$5</f>
        <v>182</v>
      </c>
      <c r="Y77" s="120">
        <f>S77-S77*$Y$5</f>
        <v>218.4</v>
      </c>
      <c r="Z77" s="120">
        <f>T77-T77*$Y$5</f>
        <v>192.92000000000002</v>
      </c>
      <c r="AA77" s="142">
        <f>X77*O77</f>
        <v>0</v>
      </c>
      <c r="AB77" s="120">
        <f>R77-R77*$AC$5</f>
        <v>208</v>
      </c>
      <c r="AC77" s="120">
        <f>S77-S77*$AC$5</f>
        <v>249.6</v>
      </c>
      <c r="AD77" s="120">
        <f>T77-T77*$AC$5</f>
        <v>220.48000000000002</v>
      </c>
      <c r="AE77" s="142">
        <f>AC77*O77</f>
        <v>0</v>
      </c>
      <c r="AF77" s="120">
        <f>R77-R77*$AG$5</f>
        <v>234</v>
      </c>
      <c r="AG77" s="120">
        <f>S77-S77*$AG$5</f>
        <v>280.8</v>
      </c>
      <c r="AH77" s="120">
        <f>T77-T77*$AG$5</f>
        <v>248.04000000000002</v>
      </c>
      <c r="AI77" s="142">
        <f>O77*AG77</f>
        <v>0</v>
      </c>
      <c r="AJ77" s="81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</row>
    <row r="78" spans="1:381" s="3" customFormat="1" ht="100" customHeight="1" outlineLevel="1" thickBot="1" x14ac:dyDescent="0.4">
      <c r="A78" s="23">
        <f t="shared" si="36"/>
        <v>8</v>
      </c>
      <c r="B78" s="42"/>
      <c r="C78" s="22" t="s">
        <v>134</v>
      </c>
      <c r="D78" s="50" t="s">
        <v>59</v>
      </c>
      <c r="E78" s="50">
        <v>70</v>
      </c>
      <c r="F78" s="49">
        <v>0</v>
      </c>
      <c r="G78" s="49">
        <v>12</v>
      </c>
      <c r="H78" s="104" t="s">
        <v>226</v>
      </c>
      <c r="I78" s="104" t="s">
        <v>226</v>
      </c>
      <c r="J78" s="104" t="s">
        <v>226</v>
      </c>
      <c r="K78" s="104">
        <v>0.01</v>
      </c>
      <c r="L78" s="104">
        <v>0.12</v>
      </c>
      <c r="M78" s="104">
        <v>340</v>
      </c>
      <c r="N78" s="105" t="s">
        <v>70</v>
      </c>
      <c r="O78" s="65">
        <v>0</v>
      </c>
      <c r="P78" s="66">
        <v>1</v>
      </c>
      <c r="Q78" s="67">
        <f t="shared" si="29"/>
        <v>0</v>
      </c>
      <c r="R78" s="85">
        <v>290</v>
      </c>
      <c r="S78" s="86">
        <f t="shared" si="37"/>
        <v>348</v>
      </c>
      <c r="T78" s="86">
        <f t="shared" si="35"/>
        <v>307.39999999999998</v>
      </c>
      <c r="U78" s="84">
        <f t="shared" si="31"/>
        <v>0</v>
      </c>
      <c r="V78" s="61">
        <f t="shared" si="32"/>
        <v>0</v>
      </c>
      <c r="W78" s="62">
        <f t="shared" si="33"/>
        <v>0</v>
      </c>
      <c r="X78" s="121">
        <f>R78-R78*$Y$5</f>
        <v>203</v>
      </c>
      <c r="Y78" s="120">
        <f>S78-S78*$Y$5</f>
        <v>243.60000000000002</v>
      </c>
      <c r="Z78" s="120">
        <f>T78-T78*$Y$5</f>
        <v>215.18</v>
      </c>
      <c r="AA78" s="142">
        <f>X78*O78</f>
        <v>0</v>
      </c>
      <c r="AB78" s="120">
        <f>R78-R78*$AC$5</f>
        <v>232</v>
      </c>
      <c r="AC78" s="120">
        <f>S78-S78*$AC$5</f>
        <v>278.39999999999998</v>
      </c>
      <c r="AD78" s="120">
        <f>T78-T78*$AC$5</f>
        <v>245.92</v>
      </c>
      <c r="AE78" s="142">
        <f>AC78*O78</f>
        <v>0</v>
      </c>
      <c r="AF78" s="120">
        <f>R78-R78*$AG$5</f>
        <v>261</v>
      </c>
      <c r="AG78" s="120">
        <f>S78-S78*$AG$5</f>
        <v>313.2</v>
      </c>
      <c r="AH78" s="120">
        <f>T78-T78*$AG$5</f>
        <v>276.65999999999997</v>
      </c>
      <c r="AI78" s="142">
        <f>O78*AG78</f>
        <v>0</v>
      </c>
      <c r="AJ78" s="81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</row>
    <row r="79" spans="1:381" s="3" customFormat="1" ht="74" customHeight="1" outlineLevel="1" thickBot="1" x14ac:dyDescent="0.4">
      <c r="A79" s="23">
        <f t="shared" si="36"/>
        <v>9</v>
      </c>
      <c r="B79" s="40" t="e" vm="26">
        <v>#VALUE!</v>
      </c>
      <c r="C79" s="22" t="s">
        <v>100</v>
      </c>
      <c r="D79" s="50" t="s">
        <v>57</v>
      </c>
      <c r="E79" s="50">
        <v>40</v>
      </c>
      <c r="F79" s="49">
        <v>5</v>
      </c>
      <c r="G79" s="49">
        <v>7</v>
      </c>
      <c r="H79" s="104" t="s">
        <v>226</v>
      </c>
      <c r="I79" s="104" t="s">
        <v>226</v>
      </c>
      <c r="J79" s="104" t="s">
        <v>226</v>
      </c>
      <c r="K79" s="104">
        <v>0.01</v>
      </c>
      <c r="L79" s="104">
        <v>0.06</v>
      </c>
      <c r="M79" s="104">
        <v>170</v>
      </c>
      <c r="N79" s="105" t="s">
        <v>19</v>
      </c>
      <c r="O79" s="65">
        <v>0</v>
      </c>
      <c r="P79" s="66">
        <v>1</v>
      </c>
      <c r="Q79" s="67">
        <f t="shared" si="29"/>
        <v>0</v>
      </c>
      <c r="R79" s="85">
        <v>120</v>
      </c>
      <c r="S79" s="86">
        <f t="shared" si="37"/>
        <v>144</v>
      </c>
      <c r="T79" s="86">
        <f t="shared" si="35"/>
        <v>127.2</v>
      </c>
      <c r="U79" s="84">
        <f t="shared" si="31"/>
        <v>0</v>
      </c>
      <c r="V79" s="61">
        <f t="shared" si="32"/>
        <v>0</v>
      </c>
      <c r="W79" s="62">
        <f t="shared" si="33"/>
        <v>0</v>
      </c>
      <c r="X79" s="121">
        <f>R79-R79*$Y$5</f>
        <v>84</v>
      </c>
      <c r="Y79" s="120">
        <f>S79-S79*$Y$5</f>
        <v>100.80000000000001</v>
      </c>
      <c r="Z79" s="120">
        <f>T79-T79*$Y$5</f>
        <v>89.04</v>
      </c>
      <c r="AA79" s="142">
        <f>X79*O79</f>
        <v>0</v>
      </c>
      <c r="AB79" s="120">
        <f>R79-R79*$AC$5</f>
        <v>96</v>
      </c>
      <c r="AC79" s="120">
        <f>S79-S79*$AC$5</f>
        <v>115.2</v>
      </c>
      <c r="AD79" s="120">
        <f>T79-T79*$AC$5</f>
        <v>101.76</v>
      </c>
      <c r="AE79" s="142">
        <f>AC79*O79</f>
        <v>0</v>
      </c>
      <c r="AF79" s="120">
        <f>R79-R79*$AG$5</f>
        <v>108</v>
      </c>
      <c r="AG79" s="120">
        <f>S79-S79*$AG$5</f>
        <v>129.6</v>
      </c>
      <c r="AH79" s="120">
        <f>T79-T79*$AG$5</f>
        <v>114.48</v>
      </c>
      <c r="AI79" s="142">
        <f>O79*AG79</f>
        <v>0</v>
      </c>
      <c r="AJ79" s="81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</row>
    <row r="80" spans="1:381" s="3" customFormat="1" ht="81.5" customHeight="1" outlineLevel="1" thickBot="1" x14ac:dyDescent="0.4">
      <c r="A80" s="23">
        <f t="shared" si="36"/>
        <v>10</v>
      </c>
      <c r="B80" s="40"/>
      <c r="C80" s="22" t="s">
        <v>101</v>
      </c>
      <c r="D80" s="50" t="s">
        <v>58</v>
      </c>
      <c r="E80" s="50">
        <v>40</v>
      </c>
      <c r="F80" s="49">
        <v>6</v>
      </c>
      <c r="G80" s="49">
        <v>8</v>
      </c>
      <c r="H80" s="104" t="s">
        <v>226</v>
      </c>
      <c r="I80" s="104" t="s">
        <v>226</v>
      </c>
      <c r="J80" s="104" t="s">
        <v>226</v>
      </c>
      <c r="K80" s="104">
        <v>0.01</v>
      </c>
      <c r="L80" s="104">
        <v>0.08</v>
      </c>
      <c r="M80" s="104">
        <v>190</v>
      </c>
      <c r="N80" s="105" t="s">
        <v>19</v>
      </c>
      <c r="O80" s="65">
        <v>0</v>
      </c>
      <c r="P80" s="66">
        <v>1</v>
      </c>
      <c r="Q80" s="67">
        <f t="shared" si="29"/>
        <v>0</v>
      </c>
      <c r="R80" s="85">
        <v>140</v>
      </c>
      <c r="S80" s="86">
        <f t="shared" si="37"/>
        <v>168</v>
      </c>
      <c r="T80" s="86">
        <f t="shared" si="35"/>
        <v>148.4</v>
      </c>
      <c r="U80" s="84">
        <f t="shared" si="31"/>
        <v>0</v>
      </c>
      <c r="V80" s="61">
        <f t="shared" si="32"/>
        <v>0</v>
      </c>
      <c r="W80" s="62">
        <f t="shared" si="33"/>
        <v>0</v>
      </c>
      <c r="X80" s="121">
        <f>R80-R80*$Y$5</f>
        <v>98</v>
      </c>
      <c r="Y80" s="120">
        <f>S80-S80*$Y$5</f>
        <v>117.6</v>
      </c>
      <c r="Z80" s="120">
        <f>T80-T80*$Y$5</f>
        <v>103.88</v>
      </c>
      <c r="AA80" s="142">
        <f>X80*O80</f>
        <v>0</v>
      </c>
      <c r="AB80" s="120">
        <f>R80-R80*$AC$5</f>
        <v>112</v>
      </c>
      <c r="AC80" s="120">
        <f>S80-S80*$AC$5</f>
        <v>134.4</v>
      </c>
      <c r="AD80" s="120">
        <f>T80-T80*$AC$5</f>
        <v>118.72</v>
      </c>
      <c r="AE80" s="142">
        <f>AC80*O80</f>
        <v>0</v>
      </c>
      <c r="AF80" s="120">
        <f>R80-R80*$AG$5</f>
        <v>126</v>
      </c>
      <c r="AG80" s="120">
        <f>S80-S80*$AG$5</f>
        <v>151.19999999999999</v>
      </c>
      <c r="AH80" s="120">
        <f>T80-T80*$AG$5</f>
        <v>133.56</v>
      </c>
      <c r="AI80" s="142">
        <f>O80*AG80</f>
        <v>0</v>
      </c>
      <c r="AJ80" s="81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</row>
    <row r="81" spans="1:381" s="3" customFormat="1" ht="112.5" customHeight="1" outlineLevel="1" thickBot="1" x14ac:dyDescent="0.4">
      <c r="A81" s="23">
        <f t="shared" si="36"/>
        <v>11</v>
      </c>
      <c r="B81" s="40"/>
      <c r="C81" s="22" t="s">
        <v>102</v>
      </c>
      <c r="D81" s="50" t="s">
        <v>59</v>
      </c>
      <c r="E81" s="50">
        <v>40</v>
      </c>
      <c r="F81" s="49">
        <v>7</v>
      </c>
      <c r="G81" s="49">
        <v>9</v>
      </c>
      <c r="H81" s="104" t="s">
        <v>226</v>
      </c>
      <c r="I81" s="104" t="s">
        <v>226</v>
      </c>
      <c r="J81" s="104" t="s">
        <v>226</v>
      </c>
      <c r="K81" s="104">
        <v>0.01</v>
      </c>
      <c r="L81" s="104">
        <v>0.11</v>
      </c>
      <c r="M81" s="104">
        <v>210</v>
      </c>
      <c r="N81" s="105" t="s">
        <v>19</v>
      </c>
      <c r="O81" s="65">
        <v>0</v>
      </c>
      <c r="P81" s="66">
        <v>1</v>
      </c>
      <c r="Q81" s="67">
        <f t="shared" si="29"/>
        <v>0</v>
      </c>
      <c r="R81" s="85">
        <v>160</v>
      </c>
      <c r="S81" s="86">
        <f t="shared" si="37"/>
        <v>192</v>
      </c>
      <c r="T81" s="86">
        <f t="shared" si="35"/>
        <v>169.6</v>
      </c>
      <c r="U81" s="84">
        <f t="shared" si="31"/>
        <v>0</v>
      </c>
      <c r="V81" s="61">
        <f t="shared" si="32"/>
        <v>0</v>
      </c>
      <c r="W81" s="62">
        <f t="shared" si="33"/>
        <v>0</v>
      </c>
      <c r="X81" s="121">
        <f>R81-R81*$Y$5</f>
        <v>112</v>
      </c>
      <c r="Y81" s="120">
        <f>S81-S81*$Y$5</f>
        <v>134.4</v>
      </c>
      <c r="Z81" s="120">
        <f>T81-T81*$Y$5</f>
        <v>118.72</v>
      </c>
      <c r="AA81" s="142">
        <f>X81*O81</f>
        <v>0</v>
      </c>
      <c r="AB81" s="120">
        <f>R81-R81*$AC$5</f>
        <v>128</v>
      </c>
      <c r="AC81" s="120">
        <f>S81-S81*$AC$5</f>
        <v>153.6</v>
      </c>
      <c r="AD81" s="120">
        <f>T81-T81*$AC$5</f>
        <v>135.68</v>
      </c>
      <c r="AE81" s="142">
        <f>AC81*O81</f>
        <v>0</v>
      </c>
      <c r="AF81" s="120">
        <f>R81-R81*$AG$5</f>
        <v>144</v>
      </c>
      <c r="AG81" s="120">
        <f>S81-S81*$AG$5</f>
        <v>172.8</v>
      </c>
      <c r="AH81" s="120">
        <f>T81-T81*$AG$5</f>
        <v>152.63999999999999</v>
      </c>
      <c r="AI81" s="142">
        <f>O81*AG81</f>
        <v>0</v>
      </c>
      <c r="AJ81" s="81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</row>
    <row r="82" spans="1:381" s="3" customFormat="1" ht="69" customHeight="1" outlineLevel="1" thickBot="1" x14ac:dyDescent="0.4">
      <c r="A82" s="23">
        <f t="shared" si="36"/>
        <v>12</v>
      </c>
      <c r="B82" s="41" t="e" vm="27">
        <v>#VALUE!</v>
      </c>
      <c r="C82" s="22" t="s">
        <v>103</v>
      </c>
      <c r="D82" s="50" t="s">
        <v>57</v>
      </c>
      <c r="E82" s="50">
        <v>40</v>
      </c>
      <c r="F82" s="49">
        <v>5</v>
      </c>
      <c r="G82" s="49">
        <v>7</v>
      </c>
      <c r="H82" s="104" t="s">
        <v>226</v>
      </c>
      <c r="I82" s="104" t="s">
        <v>226</v>
      </c>
      <c r="J82" s="104" t="s">
        <v>226</v>
      </c>
      <c r="K82" s="104">
        <v>0.01</v>
      </c>
      <c r="L82" s="104">
        <v>0.06</v>
      </c>
      <c r="M82" s="104">
        <v>200</v>
      </c>
      <c r="N82" s="105" t="s">
        <v>70</v>
      </c>
      <c r="O82" s="65">
        <v>0</v>
      </c>
      <c r="P82" s="66">
        <v>1</v>
      </c>
      <c r="Q82" s="67">
        <f t="shared" si="29"/>
        <v>0</v>
      </c>
      <c r="R82" s="85">
        <v>150</v>
      </c>
      <c r="S82" s="86">
        <f t="shared" si="37"/>
        <v>180</v>
      </c>
      <c r="T82" s="86">
        <f t="shared" si="35"/>
        <v>159</v>
      </c>
      <c r="U82" s="84">
        <f t="shared" si="31"/>
        <v>0</v>
      </c>
      <c r="V82" s="61">
        <f t="shared" si="32"/>
        <v>0</v>
      </c>
      <c r="W82" s="62">
        <f t="shared" si="33"/>
        <v>0</v>
      </c>
      <c r="X82" s="121">
        <f>R82-R82*$Y$5</f>
        <v>105</v>
      </c>
      <c r="Y82" s="120">
        <f>S82-S82*$Y$5</f>
        <v>126</v>
      </c>
      <c r="Z82" s="120">
        <f>T82-T82*$Y$5</f>
        <v>111.30000000000001</v>
      </c>
      <c r="AA82" s="142">
        <f>X82*O82</f>
        <v>0</v>
      </c>
      <c r="AB82" s="120">
        <f>R82-R82*$AC$5</f>
        <v>120</v>
      </c>
      <c r="AC82" s="120">
        <f>S82-S82*$AC$5</f>
        <v>144</v>
      </c>
      <c r="AD82" s="120">
        <f>T82-T82*$AC$5</f>
        <v>127.2</v>
      </c>
      <c r="AE82" s="142">
        <f>AC82*O82</f>
        <v>0</v>
      </c>
      <c r="AF82" s="120">
        <f>R82-R82*$AG$5</f>
        <v>135</v>
      </c>
      <c r="AG82" s="120">
        <f>S82-S82*$AG$5</f>
        <v>162</v>
      </c>
      <c r="AH82" s="120">
        <f>T82-T82*$AG$5</f>
        <v>143.1</v>
      </c>
      <c r="AI82" s="142">
        <f>O82*AG82</f>
        <v>0</v>
      </c>
      <c r="AJ82" s="81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</row>
    <row r="83" spans="1:381" s="3" customFormat="1" ht="84" customHeight="1" outlineLevel="1" thickBot="1" x14ac:dyDescent="0.4">
      <c r="A83" s="23">
        <f t="shared" si="36"/>
        <v>13</v>
      </c>
      <c r="B83" s="41"/>
      <c r="C83" s="22" t="s">
        <v>104</v>
      </c>
      <c r="D83" s="50" t="s">
        <v>58</v>
      </c>
      <c r="E83" s="50">
        <v>40</v>
      </c>
      <c r="F83" s="49">
        <v>6</v>
      </c>
      <c r="G83" s="49">
        <v>8</v>
      </c>
      <c r="H83" s="104" t="s">
        <v>226</v>
      </c>
      <c r="I83" s="104" t="s">
        <v>226</v>
      </c>
      <c r="J83" s="104" t="s">
        <v>226</v>
      </c>
      <c r="K83" s="104">
        <v>0.01</v>
      </c>
      <c r="L83" s="104">
        <v>0.08</v>
      </c>
      <c r="M83" s="104">
        <v>230</v>
      </c>
      <c r="N83" s="105" t="s">
        <v>70</v>
      </c>
      <c r="O83" s="65">
        <v>0</v>
      </c>
      <c r="P83" s="66">
        <v>1</v>
      </c>
      <c r="Q83" s="67">
        <f t="shared" si="29"/>
        <v>0</v>
      </c>
      <c r="R83" s="85">
        <v>180</v>
      </c>
      <c r="S83" s="86">
        <f t="shared" si="37"/>
        <v>216</v>
      </c>
      <c r="T83" s="86">
        <f t="shared" si="35"/>
        <v>190.8</v>
      </c>
      <c r="U83" s="84">
        <f t="shared" si="31"/>
        <v>0</v>
      </c>
      <c r="V83" s="61">
        <f t="shared" si="32"/>
        <v>0</v>
      </c>
      <c r="W83" s="62">
        <f t="shared" si="33"/>
        <v>0</v>
      </c>
      <c r="X83" s="121">
        <f>R83-R83*$Y$5</f>
        <v>126</v>
      </c>
      <c r="Y83" s="120">
        <f>S83-S83*$Y$5</f>
        <v>151.19999999999999</v>
      </c>
      <c r="Z83" s="120">
        <f>T83-T83*$Y$5</f>
        <v>133.56</v>
      </c>
      <c r="AA83" s="142">
        <f>X83*O83</f>
        <v>0</v>
      </c>
      <c r="AB83" s="120">
        <f>R83-R83*$AC$5</f>
        <v>144</v>
      </c>
      <c r="AC83" s="120">
        <f>S83-S83*$AC$5</f>
        <v>172.8</v>
      </c>
      <c r="AD83" s="120">
        <f>T83-T83*$AC$5</f>
        <v>152.64000000000001</v>
      </c>
      <c r="AE83" s="142">
        <f>AC83*O83</f>
        <v>0</v>
      </c>
      <c r="AF83" s="120">
        <f>R83-R83*$AG$5</f>
        <v>162</v>
      </c>
      <c r="AG83" s="120">
        <f>S83-S83*$AG$5</f>
        <v>194.4</v>
      </c>
      <c r="AH83" s="120">
        <f>T83-T83*$AG$5</f>
        <v>171.72</v>
      </c>
      <c r="AI83" s="142">
        <f>O83*AG83</f>
        <v>0</v>
      </c>
      <c r="AJ83" s="81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</row>
    <row r="84" spans="1:381" s="3" customFormat="1" ht="85" customHeight="1" outlineLevel="1" thickBot="1" x14ac:dyDescent="0.4">
      <c r="A84" s="23">
        <f t="shared" si="36"/>
        <v>14</v>
      </c>
      <c r="B84" s="41"/>
      <c r="C84" s="22" t="s">
        <v>105</v>
      </c>
      <c r="D84" s="50" t="s">
        <v>59</v>
      </c>
      <c r="E84" s="50">
        <v>40</v>
      </c>
      <c r="F84" s="49">
        <v>7</v>
      </c>
      <c r="G84" s="49">
        <v>9</v>
      </c>
      <c r="H84" s="104" t="s">
        <v>226</v>
      </c>
      <c r="I84" s="104" t="s">
        <v>226</v>
      </c>
      <c r="J84" s="104" t="s">
        <v>226</v>
      </c>
      <c r="K84" s="104">
        <v>0.01</v>
      </c>
      <c r="L84" s="104">
        <v>0.11</v>
      </c>
      <c r="M84" s="104">
        <v>260</v>
      </c>
      <c r="N84" s="105" t="s">
        <v>70</v>
      </c>
      <c r="O84" s="65">
        <v>0</v>
      </c>
      <c r="P84" s="66">
        <v>1</v>
      </c>
      <c r="Q84" s="67">
        <f t="shared" si="29"/>
        <v>0</v>
      </c>
      <c r="R84" s="85">
        <v>210</v>
      </c>
      <c r="S84" s="86">
        <f t="shared" si="37"/>
        <v>252</v>
      </c>
      <c r="T84" s="86">
        <f t="shared" si="35"/>
        <v>222.6</v>
      </c>
      <c r="U84" s="84">
        <f t="shared" si="31"/>
        <v>0</v>
      </c>
      <c r="V84" s="61">
        <f t="shared" si="32"/>
        <v>0</v>
      </c>
      <c r="W84" s="62">
        <f t="shared" si="33"/>
        <v>0</v>
      </c>
      <c r="X84" s="121">
        <f>R84-R84*$Y$5</f>
        <v>147</v>
      </c>
      <c r="Y84" s="120">
        <f>S84-S84*$Y$5</f>
        <v>176.4</v>
      </c>
      <c r="Z84" s="120">
        <f>T84-T84*$Y$5</f>
        <v>155.82</v>
      </c>
      <c r="AA84" s="142">
        <f>X84*O84</f>
        <v>0</v>
      </c>
      <c r="AB84" s="120">
        <f>R84-R84*$AC$5</f>
        <v>168</v>
      </c>
      <c r="AC84" s="120">
        <f>S84-S84*$AC$5</f>
        <v>201.6</v>
      </c>
      <c r="AD84" s="120">
        <f>T84-T84*$AC$5</f>
        <v>178.07999999999998</v>
      </c>
      <c r="AE84" s="142">
        <f>AC84*O84</f>
        <v>0</v>
      </c>
      <c r="AF84" s="120">
        <f>R84-R84*$AG$5</f>
        <v>189</v>
      </c>
      <c r="AG84" s="120">
        <f>S84-S84*$AG$5</f>
        <v>226.8</v>
      </c>
      <c r="AH84" s="120">
        <f>T84-T84*$AG$5</f>
        <v>200.34</v>
      </c>
      <c r="AI84" s="142">
        <f>O84*AG84</f>
        <v>0</v>
      </c>
      <c r="AJ84" s="81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</row>
    <row r="85" spans="1:381" s="3" customFormat="1" ht="100" customHeight="1" outlineLevel="1" thickBot="1" x14ac:dyDescent="0.4">
      <c r="A85" s="23">
        <f t="shared" si="36"/>
        <v>15</v>
      </c>
      <c r="B85" s="41" t="e" vm="28">
        <v>#VALUE!</v>
      </c>
      <c r="C85" s="22" t="s">
        <v>135</v>
      </c>
      <c r="D85" s="50" t="s">
        <v>60</v>
      </c>
      <c r="E85" s="50">
        <v>30</v>
      </c>
      <c r="F85" s="49">
        <v>3</v>
      </c>
      <c r="G85" s="49">
        <v>3</v>
      </c>
      <c r="H85" s="104" t="s">
        <v>226</v>
      </c>
      <c r="I85" s="104" t="s">
        <v>226</v>
      </c>
      <c r="J85" s="104" t="s">
        <v>226</v>
      </c>
      <c r="K85" s="104">
        <v>0.01</v>
      </c>
      <c r="L85" s="104">
        <v>2.5000000000000001E-2</v>
      </c>
      <c r="M85" s="104">
        <v>100</v>
      </c>
      <c r="N85" s="105" t="s">
        <v>19</v>
      </c>
      <c r="O85" s="65">
        <v>0</v>
      </c>
      <c r="P85" s="66">
        <v>1</v>
      </c>
      <c r="Q85" s="67">
        <f t="shared" si="29"/>
        <v>0</v>
      </c>
      <c r="R85" s="85">
        <v>50</v>
      </c>
      <c r="S85" s="86">
        <f t="shared" si="37"/>
        <v>60</v>
      </c>
      <c r="T85" s="86">
        <f t="shared" si="35"/>
        <v>53</v>
      </c>
      <c r="U85" s="84">
        <f t="shared" si="31"/>
        <v>0</v>
      </c>
      <c r="V85" s="61">
        <f t="shared" si="32"/>
        <v>0</v>
      </c>
      <c r="W85" s="62">
        <f t="shared" si="33"/>
        <v>0</v>
      </c>
      <c r="X85" s="121">
        <f>R85-R85*$Y$5</f>
        <v>35</v>
      </c>
      <c r="Y85" s="120">
        <f>S85-S85*$Y$5</f>
        <v>42</v>
      </c>
      <c r="Z85" s="120">
        <f>T85-T85*$Y$5</f>
        <v>37.1</v>
      </c>
      <c r="AA85" s="142">
        <f>X85*O85</f>
        <v>0</v>
      </c>
      <c r="AB85" s="120">
        <f>R85-R85*$AC$5</f>
        <v>40</v>
      </c>
      <c r="AC85" s="120">
        <f>S85-S85*$AC$5</f>
        <v>48</v>
      </c>
      <c r="AD85" s="120">
        <f>T85-T85*$AC$5</f>
        <v>42.4</v>
      </c>
      <c r="AE85" s="142">
        <f>AC85*O85</f>
        <v>0</v>
      </c>
      <c r="AF85" s="120">
        <f>R85-R85*$AG$5</f>
        <v>45</v>
      </c>
      <c r="AG85" s="120">
        <f>S85-S85*$AG$5</f>
        <v>54</v>
      </c>
      <c r="AH85" s="120">
        <f>T85-T85*$AG$5</f>
        <v>47.7</v>
      </c>
      <c r="AI85" s="142">
        <f>O85*AG85</f>
        <v>0</v>
      </c>
      <c r="AJ85" s="81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</row>
    <row r="86" spans="1:381" s="3" customFormat="1" ht="102.5" customHeight="1" outlineLevel="1" thickBot="1" x14ac:dyDescent="0.4">
      <c r="A86" s="23">
        <f t="shared" si="36"/>
        <v>16</v>
      </c>
      <c r="B86" s="41"/>
      <c r="C86" s="22" t="s">
        <v>146</v>
      </c>
      <c r="D86" s="50" t="s">
        <v>61</v>
      </c>
      <c r="E86" s="50">
        <v>30</v>
      </c>
      <c r="F86" s="49">
        <v>5</v>
      </c>
      <c r="G86" s="49">
        <v>5</v>
      </c>
      <c r="H86" s="104" t="s">
        <v>226</v>
      </c>
      <c r="I86" s="104" t="s">
        <v>226</v>
      </c>
      <c r="J86" s="104" t="s">
        <v>226</v>
      </c>
      <c r="K86" s="104">
        <v>0.01</v>
      </c>
      <c r="L86" s="104">
        <v>0.05</v>
      </c>
      <c r="M86" s="104">
        <v>120</v>
      </c>
      <c r="N86" s="105" t="s">
        <v>19</v>
      </c>
      <c r="O86" s="65">
        <v>0</v>
      </c>
      <c r="P86" s="66">
        <v>1</v>
      </c>
      <c r="Q86" s="67">
        <f t="shared" si="29"/>
        <v>0</v>
      </c>
      <c r="R86" s="85">
        <v>80</v>
      </c>
      <c r="S86" s="86">
        <f t="shared" si="37"/>
        <v>96</v>
      </c>
      <c r="T86" s="86">
        <f t="shared" si="35"/>
        <v>84.8</v>
      </c>
      <c r="U86" s="84">
        <f t="shared" si="31"/>
        <v>0</v>
      </c>
      <c r="V86" s="61">
        <f t="shared" si="32"/>
        <v>0</v>
      </c>
      <c r="W86" s="62">
        <f t="shared" si="33"/>
        <v>0</v>
      </c>
      <c r="X86" s="121">
        <f>R86-R86*$Y$5</f>
        <v>56</v>
      </c>
      <c r="Y86" s="120">
        <f>S86-S86*$Y$5</f>
        <v>67.2</v>
      </c>
      <c r="Z86" s="120">
        <f>T86-T86*$Y$5</f>
        <v>59.36</v>
      </c>
      <c r="AA86" s="142">
        <f>X86*O86</f>
        <v>0</v>
      </c>
      <c r="AB86" s="120">
        <f>R86-R86*$AC$5</f>
        <v>64</v>
      </c>
      <c r="AC86" s="120">
        <f>S86-S86*$AC$5</f>
        <v>76.8</v>
      </c>
      <c r="AD86" s="120">
        <f>T86-T86*$AC$5</f>
        <v>67.84</v>
      </c>
      <c r="AE86" s="142">
        <f>AC86*O86</f>
        <v>0</v>
      </c>
      <c r="AF86" s="120">
        <f>R86-R86*$AG$5</f>
        <v>72</v>
      </c>
      <c r="AG86" s="120">
        <f>S86-S86*$AG$5</f>
        <v>86.4</v>
      </c>
      <c r="AH86" s="120">
        <f>T86-T86*$AG$5</f>
        <v>76.319999999999993</v>
      </c>
      <c r="AI86" s="142">
        <f>O86*AG86</f>
        <v>0</v>
      </c>
      <c r="AJ86" s="81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</row>
    <row r="87" spans="1:381" s="3" customFormat="1" ht="77.5" customHeight="1" outlineLevel="1" thickBot="1" x14ac:dyDescent="0.4">
      <c r="A87" s="23">
        <f t="shared" si="36"/>
        <v>17</v>
      </c>
      <c r="B87" s="40" t="e" vm="29">
        <v>#VALUE!</v>
      </c>
      <c r="C87" s="22" t="s">
        <v>136</v>
      </c>
      <c r="D87" s="50" t="s">
        <v>60</v>
      </c>
      <c r="E87" s="50">
        <v>30</v>
      </c>
      <c r="F87" s="49">
        <v>3</v>
      </c>
      <c r="G87" s="49">
        <v>3</v>
      </c>
      <c r="H87" s="104" t="s">
        <v>226</v>
      </c>
      <c r="I87" s="104" t="s">
        <v>226</v>
      </c>
      <c r="J87" s="104" t="s">
        <v>226</v>
      </c>
      <c r="K87" s="104">
        <v>0.01</v>
      </c>
      <c r="L87" s="104">
        <v>0.05</v>
      </c>
      <c r="M87" s="104">
        <v>180</v>
      </c>
      <c r="N87" s="105" t="s">
        <v>68</v>
      </c>
      <c r="O87" s="65">
        <v>0</v>
      </c>
      <c r="P87" s="66">
        <v>1</v>
      </c>
      <c r="Q87" s="67">
        <f t="shared" si="29"/>
        <v>0</v>
      </c>
      <c r="R87" s="85">
        <v>130</v>
      </c>
      <c r="S87" s="86">
        <f t="shared" si="37"/>
        <v>156</v>
      </c>
      <c r="T87" s="86">
        <f t="shared" si="35"/>
        <v>137.80000000000001</v>
      </c>
      <c r="U87" s="84">
        <f t="shared" si="31"/>
        <v>0</v>
      </c>
      <c r="V87" s="61">
        <f t="shared" si="32"/>
        <v>0</v>
      </c>
      <c r="W87" s="62">
        <f t="shared" si="33"/>
        <v>0</v>
      </c>
      <c r="X87" s="121">
        <f>R87-R87*$Y$5</f>
        <v>91</v>
      </c>
      <c r="Y87" s="120">
        <f>S87-S87*$Y$5</f>
        <v>109.2</v>
      </c>
      <c r="Z87" s="120">
        <f>T87-T87*$Y$5</f>
        <v>96.460000000000008</v>
      </c>
      <c r="AA87" s="142">
        <f>X87*O87</f>
        <v>0</v>
      </c>
      <c r="AB87" s="120">
        <f>R87-R87*$AC$5</f>
        <v>104</v>
      </c>
      <c r="AC87" s="120">
        <f>S87-S87*$AC$5</f>
        <v>124.8</v>
      </c>
      <c r="AD87" s="120">
        <f>T87-T87*$AC$5</f>
        <v>110.24000000000001</v>
      </c>
      <c r="AE87" s="142">
        <f>AC87*O87</f>
        <v>0</v>
      </c>
      <c r="AF87" s="120">
        <f>R87-R87*$AG$5</f>
        <v>117</v>
      </c>
      <c r="AG87" s="120">
        <f>S87-S87*$AG$5</f>
        <v>140.4</v>
      </c>
      <c r="AH87" s="120">
        <f>T87-T87*$AG$5</f>
        <v>124.02000000000001</v>
      </c>
      <c r="AI87" s="142">
        <f>O87*AG87</f>
        <v>0</v>
      </c>
      <c r="AJ87" s="81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</row>
    <row r="88" spans="1:381" s="3" customFormat="1" ht="129" customHeight="1" outlineLevel="1" thickBot="1" x14ac:dyDescent="0.4">
      <c r="A88" s="23">
        <f t="shared" si="36"/>
        <v>18</v>
      </c>
      <c r="B88" s="40"/>
      <c r="C88" s="22" t="s">
        <v>137</v>
      </c>
      <c r="D88" s="50" t="s">
        <v>61</v>
      </c>
      <c r="E88" s="50">
        <v>30</v>
      </c>
      <c r="F88" s="49">
        <v>5</v>
      </c>
      <c r="G88" s="49">
        <v>5</v>
      </c>
      <c r="H88" s="104" t="s">
        <v>226</v>
      </c>
      <c r="I88" s="104" t="s">
        <v>226</v>
      </c>
      <c r="J88" s="104" t="s">
        <v>226</v>
      </c>
      <c r="K88" s="104">
        <v>0.01</v>
      </c>
      <c r="L88" s="104">
        <v>7.0000000000000007E-2</v>
      </c>
      <c r="M88" s="104">
        <v>200</v>
      </c>
      <c r="N88" s="105" t="s">
        <v>68</v>
      </c>
      <c r="O88" s="65">
        <v>0</v>
      </c>
      <c r="P88" s="66">
        <v>1</v>
      </c>
      <c r="Q88" s="67">
        <f t="shared" si="29"/>
        <v>0</v>
      </c>
      <c r="R88" s="85">
        <v>150</v>
      </c>
      <c r="S88" s="86">
        <f t="shared" si="37"/>
        <v>180</v>
      </c>
      <c r="T88" s="86">
        <f t="shared" si="35"/>
        <v>159</v>
      </c>
      <c r="U88" s="84">
        <f t="shared" si="31"/>
        <v>0</v>
      </c>
      <c r="V88" s="61">
        <f t="shared" si="32"/>
        <v>0</v>
      </c>
      <c r="W88" s="62">
        <f t="shared" si="33"/>
        <v>0</v>
      </c>
      <c r="X88" s="121">
        <f>R88-R88*$Y$5</f>
        <v>105</v>
      </c>
      <c r="Y88" s="120">
        <f>S88-S88*$Y$5</f>
        <v>126</v>
      </c>
      <c r="Z88" s="120">
        <f>T88-T88*$Y$5</f>
        <v>111.30000000000001</v>
      </c>
      <c r="AA88" s="142">
        <f>X88*O88</f>
        <v>0</v>
      </c>
      <c r="AB88" s="120">
        <f>R88-R88*$AC$5</f>
        <v>120</v>
      </c>
      <c r="AC88" s="120">
        <f>S88-S88*$AC$5</f>
        <v>144</v>
      </c>
      <c r="AD88" s="120">
        <f>T88-T88*$AC$5</f>
        <v>127.2</v>
      </c>
      <c r="AE88" s="142">
        <f>AC88*O88</f>
        <v>0</v>
      </c>
      <c r="AF88" s="120">
        <f>R88-R88*$AG$5</f>
        <v>135</v>
      </c>
      <c r="AG88" s="120">
        <f>S88-S88*$AG$5</f>
        <v>162</v>
      </c>
      <c r="AH88" s="120">
        <f>T88-T88*$AG$5</f>
        <v>143.1</v>
      </c>
      <c r="AI88" s="142">
        <f>O88*AG88</f>
        <v>0</v>
      </c>
      <c r="AJ88" s="81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</row>
    <row r="89" spans="1:381" s="3" customFormat="1" ht="96" customHeight="1" outlineLevel="1" thickBot="1" x14ac:dyDescent="0.4">
      <c r="A89" s="23">
        <f t="shared" si="36"/>
        <v>19</v>
      </c>
      <c r="B89" s="40" t="e" vm="30">
        <v>#VALUE!</v>
      </c>
      <c r="C89" s="22" t="s">
        <v>138</v>
      </c>
      <c r="D89" s="50" t="s">
        <v>60</v>
      </c>
      <c r="E89" s="50">
        <v>30</v>
      </c>
      <c r="F89" s="49">
        <v>3</v>
      </c>
      <c r="G89" s="49">
        <v>3</v>
      </c>
      <c r="H89" s="104" t="s">
        <v>226</v>
      </c>
      <c r="I89" s="104" t="s">
        <v>226</v>
      </c>
      <c r="J89" s="104" t="s">
        <v>226</v>
      </c>
      <c r="K89" s="104">
        <v>0.01</v>
      </c>
      <c r="L89" s="104">
        <v>0.03</v>
      </c>
      <c r="M89" s="104">
        <v>140</v>
      </c>
      <c r="N89" s="105" t="s">
        <v>70</v>
      </c>
      <c r="O89" s="65">
        <v>0</v>
      </c>
      <c r="P89" s="66">
        <v>1</v>
      </c>
      <c r="Q89" s="67">
        <f t="shared" si="29"/>
        <v>0</v>
      </c>
      <c r="R89" s="85">
        <v>90</v>
      </c>
      <c r="S89" s="86">
        <f t="shared" si="37"/>
        <v>108</v>
      </c>
      <c r="T89" s="86">
        <f t="shared" si="35"/>
        <v>95.4</v>
      </c>
      <c r="U89" s="84">
        <f t="shared" si="31"/>
        <v>0</v>
      </c>
      <c r="V89" s="61">
        <f t="shared" si="32"/>
        <v>0</v>
      </c>
      <c r="W89" s="62">
        <f t="shared" si="33"/>
        <v>0</v>
      </c>
      <c r="X89" s="121">
        <f>R89-R89*$Y$5</f>
        <v>63</v>
      </c>
      <c r="Y89" s="120">
        <f>S89-S89*$Y$5</f>
        <v>75.599999999999994</v>
      </c>
      <c r="Z89" s="120">
        <f>T89-T89*$Y$5</f>
        <v>66.78</v>
      </c>
      <c r="AA89" s="142">
        <f>X89*O89</f>
        <v>0</v>
      </c>
      <c r="AB89" s="120">
        <f>R89-R89*$AC$5</f>
        <v>72</v>
      </c>
      <c r="AC89" s="120">
        <f>S89-S89*$AC$5</f>
        <v>86.4</v>
      </c>
      <c r="AD89" s="120">
        <f>T89-T89*$AC$5</f>
        <v>76.320000000000007</v>
      </c>
      <c r="AE89" s="142">
        <f>AC89*O89</f>
        <v>0</v>
      </c>
      <c r="AF89" s="120">
        <f>R89-R89*$AG$5</f>
        <v>81</v>
      </c>
      <c r="AG89" s="120">
        <f>S89-S89*$AG$5</f>
        <v>97.2</v>
      </c>
      <c r="AH89" s="120">
        <f>T89-T89*$AG$5</f>
        <v>85.86</v>
      </c>
      <c r="AI89" s="142">
        <f>O89*AG89</f>
        <v>0</v>
      </c>
      <c r="AJ89" s="81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</row>
    <row r="90" spans="1:381" s="3" customFormat="1" ht="86.5" customHeight="1" outlineLevel="1" thickBot="1" x14ac:dyDescent="0.4">
      <c r="A90" s="161">
        <f t="shared" si="36"/>
        <v>20</v>
      </c>
      <c r="B90" s="40"/>
      <c r="C90" s="162" t="s">
        <v>145</v>
      </c>
      <c r="D90" s="163" t="s">
        <v>61</v>
      </c>
      <c r="E90" s="163">
        <v>30</v>
      </c>
      <c r="F90" s="164">
        <v>5</v>
      </c>
      <c r="G90" s="164">
        <v>5</v>
      </c>
      <c r="H90" s="165" t="s">
        <v>226</v>
      </c>
      <c r="I90" s="165" t="s">
        <v>226</v>
      </c>
      <c r="J90" s="165" t="s">
        <v>226</v>
      </c>
      <c r="K90" s="165">
        <v>0.01</v>
      </c>
      <c r="L90" s="165">
        <v>0.05</v>
      </c>
      <c r="M90" s="165">
        <v>130</v>
      </c>
      <c r="N90" s="166" t="s">
        <v>70</v>
      </c>
      <c r="O90" s="167">
        <v>0</v>
      </c>
      <c r="P90" s="168">
        <v>1</v>
      </c>
      <c r="Q90" s="169">
        <f t="shared" si="29"/>
        <v>0</v>
      </c>
      <c r="R90" s="170">
        <v>110</v>
      </c>
      <c r="S90" s="171">
        <f t="shared" si="37"/>
        <v>132</v>
      </c>
      <c r="T90" s="171">
        <f t="shared" si="35"/>
        <v>116.6</v>
      </c>
      <c r="U90" s="172">
        <f t="shared" si="31"/>
        <v>0</v>
      </c>
      <c r="V90" s="173">
        <f t="shared" si="32"/>
        <v>0</v>
      </c>
      <c r="W90" s="174">
        <f t="shared" si="33"/>
        <v>0</v>
      </c>
      <c r="X90" s="175">
        <f>R90-R90*$Y$5</f>
        <v>77</v>
      </c>
      <c r="Y90" s="176">
        <f>S90-S90*$Y$5</f>
        <v>92.4</v>
      </c>
      <c r="Z90" s="176">
        <f>T90-T90*$Y$5</f>
        <v>81.62</v>
      </c>
      <c r="AA90" s="177">
        <f>X90*O90</f>
        <v>0</v>
      </c>
      <c r="AB90" s="176">
        <f>R90-R90*$AC$5</f>
        <v>88</v>
      </c>
      <c r="AC90" s="176">
        <f>S90-S90*$AC$5</f>
        <v>105.6</v>
      </c>
      <c r="AD90" s="176">
        <f>T90-T90*$AC$5</f>
        <v>93.28</v>
      </c>
      <c r="AE90" s="177">
        <f>AC90*O90</f>
        <v>0</v>
      </c>
      <c r="AF90" s="176">
        <f>R90-R90*$AG$5</f>
        <v>99</v>
      </c>
      <c r="AG90" s="176">
        <f>S90-S90*$AG$5</f>
        <v>118.8</v>
      </c>
      <c r="AH90" s="176">
        <f>T90-T90*$AG$5</f>
        <v>104.94</v>
      </c>
      <c r="AI90" s="177">
        <f>O90*AG90</f>
        <v>0</v>
      </c>
      <c r="AJ90" s="81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</row>
    <row r="91" spans="1:381" s="201" customFormat="1" ht="50" customHeight="1" thickBot="1" x14ac:dyDescent="0.4">
      <c r="A91" s="196" t="s">
        <v>55</v>
      </c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8"/>
      <c r="AJ91" s="199"/>
      <c r="AK91" s="200"/>
      <c r="AL91" s="200"/>
      <c r="AM91" s="200"/>
      <c r="AN91" s="200"/>
      <c r="AO91" s="200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  <c r="BF91" s="200"/>
      <c r="BG91" s="200"/>
      <c r="BH91" s="200"/>
      <c r="BI91" s="200"/>
      <c r="BJ91" s="200"/>
      <c r="BK91" s="200"/>
      <c r="BL91" s="200"/>
      <c r="BM91" s="200"/>
      <c r="BN91" s="200"/>
      <c r="BO91" s="200"/>
      <c r="BP91" s="200"/>
      <c r="BQ91" s="200"/>
      <c r="BR91" s="200"/>
      <c r="BS91" s="200"/>
      <c r="BT91" s="200"/>
      <c r="BU91" s="200"/>
      <c r="BV91" s="200"/>
      <c r="BW91" s="200"/>
      <c r="BX91" s="200"/>
      <c r="BY91" s="200"/>
      <c r="BZ91" s="200"/>
      <c r="CA91" s="200"/>
      <c r="CB91" s="200"/>
      <c r="CC91" s="200"/>
      <c r="CD91" s="200"/>
      <c r="CE91" s="200"/>
      <c r="CF91" s="200"/>
      <c r="CG91" s="200"/>
      <c r="CH91" s="200"/>
      <c r="CI91" s="200"/>
      <c r="CJ91" s="200"/>
      <c r="CK91" s="200"/>
      <c r="CL91" s="200"/>
      <c r="CM91" s="200"/>
      <c r="CN91" s="200"/>
      <c r="CO91" s="200"/>
      <c r="CP91" s="200"/>
      <c r="CQ91" s="200"/>
      <c r="CR91" s="200"/>
      <c r="CS91" s="200"/>
      <c r="CT91" s="200"/>
      <c r="CU91" s="200"/>
      <c r="CV91" s="200"/>
      <c r="CW91" s="200"/>
      <c r="CX91" s="200"/>
      <c r="CY91" s="200"/>
      <c r="CZ91" s="200"/>
      <c r="DA91" s="200"/>
      <c r="DB91" s="200"/>
      <c r="DC91" s="200"/>
      <c r="DD91" s="200"/>
      <c r="DE91" s="200"/>
      <c r="DF91" s="200"/>
      <c r="DG91" s="200"/>
      <c r="DH91" s="200"/>
      <c r="DI91" s="200"/>
      <c r="DJ91" s="200"/>
      <c r="DK91" s="200"/>
      <c r="DL91" s="200"/>
      <c r="DM91" s="200"/>
      <c r="DN91" s="200"/>
      <c r="DO91" s="200"/>
      <c r="DP91" s="200"/>
      <c r="DQ91" s="200"/>
      <c r="DR91" s="200"/>
      <c r="DS91" s="200"/>
      <c r="DT91" s="200"/>
      <c r="DU91" s="200"/>
      <c r="DV91" s="200"/>
      <c r="DW91" s="200"/>
      <c r="DX91" s="200"/>
      <c r="DY91" s="200"/>
      <c r="DZ91" s="200"/>
      <c r="EA91" s="200"/>
      <c r="EB91" s="200"/>
      <c r="EC91" s="200"/>
      <c r="ED91" s="200"/>
      <c r="EE91" s="200"/>
      <c r="EF91" s="200"/>
      <c r="EG91" s="200"/>
      <c r="EH91" s="200"/>
      <c r="EI91" s="200"/>
      <c r="EJ91" s="200"/>
      <c r="EK91" s="200"/>
      <c r="EL91" s="200"/>
      <c r="EM91" s="200"/>
      <c r="EN91" s="200"/>
      <c r="EO91" s="200"/>
      <c r="EP91" s="200"/>
      <c r="EQ91" s="200"/>
      <c r="ER91" s="200"/>
      <c r="ES91" s="200"/>
      <c r="ET91" s="200"/>
      <c r="EU91" s="200"/>
      <c r="EV91" s="200"/>
      <c r="EW91" s="200"/>
      <c r="EX91" s="200"/>
      <c r="EY91" s="200"/>
      <c r="EZ91" s="200"/>
      <c r="FA91" s="200"/>
      <c r="FB91" s="200"/>
      <c r="FC91" s="200"/>
      <c r="FD91" s="200"/>
      <c r="FE91" s="200"/>
      <c r="FF91" s="200"/>
      <c r="FG91" s="200"/>
      <c r="FH91" s="200"/>
      <c r="FI91" s="200"/>
      <c r="FJ91" s="200"/>
      <c r="FK91" s="200"/>
      <c r="FL91" s="200"/>
      <c r="FM91" s="200"/>
      <c r="FN91" s="200"/>
      <c r="FO91" s="200"/>
      <c r="FP91" s="200"/>
      <c r="FQ91" s="200"/>
      <c r="FR91" s="200"/>
      <c r="FS91" s="200"/>
      <c r="FT91" s="200"/>
      <c r="FU91" s="200"/>
      <c r="FV91" s="200"/>
      <c r="FW91" s="200"/>
      <c r="FX91" s="200"/>
      <c r="FY91" s="200"/>
      <c r="FZ91" s="200"/>
      <c r="GA91" s="200"/>
      <c r="GB91" s="200"/>
      <c r="GC91" s="200"/>
      <c r="GD91" s="200"/>
      <c r="GE91" s="200"/>
      <c r="GF91" s="200"/>
      <c r="GG91" s="200"/>
      <c r="GH91" s="200"/>
      <c r="GI91" s="200"/>
      <c r="GJ91" s="200"/>
      <c r="GK91" s="200"/>
      <c r="GL91" s="200"/>
      <c r="GM91" s="200"/>
      <c r="GN91" s="200"/>
      <c r="GO91" s="200"/>
      <c r="GP91" s="200"/>
      <c r="GQ91" s="200"/>
      <c r="GR91" s="200"/>
      <c r="GS91" s="200"/>
      <c r="GT91" s="200"/>
      <c r="GU91" s="200"/>
      <c r="GV91" s="200"/>
      <c r="GW91" s="200"/>
      <c r="GX91" s="200"/>
      <c r="GY91" s="200"/>
      <c r="GZ91" s="200"/>
      <c r="HA91" s="200"/>
      <c r="HB91" s="200"/>
      <c r="HC91" s="200"/>
      <c r="HD91" s="200"/>
      <c r="HE91" s="200"/>
      <c r="HF91" s="200"/>
      <c r="HG91" s="200"/>
      <c r="HH91" s="200"/>
      <c r="HI91" s="200"/>
      <c r="HJ91" s="200"/>
      <c r="HK91" s="200"/>
      <c r="HL91" s="200"/>
      <c r="HM91" s="200"/>
      <c r="HN91" s="200"/>
      <c r="HO91" s="200"/>
      <c r="HP91" s="200"/>
      <c r="HQ91" s="200"/>
      <c r="HR91" s="200"/>
      <c r="HS91" s="200"/>
      <c r="HT91" s="200"/>
      <c r="HU91" s="200"/>
      <c r="HV91" s="200"/>
      <c r="HW91" s="200"/>
      <c r="HX91" s="200"/>
      <c r="HY91" s="200"/>
      <c r="HZ91" s="200"/>
      <c r="IA91" s="200"/>
      <c r="IB91" s="200"/>
      <c r="IC91" s="200"/>
      <c r="ID91" s="200"/>
      <c r="IE91" s="200"/>
      <c r="IF91" s="200"/>
      <c r="IG91" s="200"/>
      <c r="IH91" s="200"/>
      <c r="II91" s="200"/>
      <c r="IJ91" s="200"/>
      <c r="IK91" s="200"/>
      <c r="IL91" s="200"/>
      <c r="IM91" s="200"/>
      <c r="IN91" s="200"/>
      <c r="IO91" s="200"/>
      <c r="IP91" s="200"/>
      <c r="IQ91" s="200"/>
      <c r="IR91" s="200"/>
      <c r="IS91" s="200"/>
      <c r="IT91" s="200"/>
      <c r="IU91" s="200"/>
      <c r="IV91" s="200"/>
      <c r="IW91" s="200"/>
      <c r="IX91" s="200"/>
      <c r="IY91" s="200"/>
      <c r="IZ91" s="200"/>
      <c r="JA91" s="200"/>
      <c r="JB91" s="200"/>
      <c r="JC91" s="200"/>
      <c r="JD91" s="200"/>
      <c r="JE91" s="200"/>
      <c r="JF91" s="200"/>
      <c r="JG91" s="200"/>
      <c r="JH91" s="200"/>
      <c r="JI91" s="200"/>
      <c r="JJ91" s="200"/>
      <c r="JK91" s="200"/>
      <c r="JL91" s="200"/>
      <c r="JM91" s="200"/>
      <c r="JN91" s="200"/>
      <c r="JO91" s="200"/>
      <c r="JP91" s="200"/>
      <c r="JQ91" s="200"/>
      <c r="JR91" s="200"/>
      <c r="JS91" s="200"/>
      <c r="JT91" s="200"/>
      <c r="JU91" s="200"/>
      <c r="JV91" s="200"/>
      <c r="JW91" s="200"/>
      <c r="JX91" s="200"/>
      <c r="JY91" s="200"/>
      <c r="JZ91" s="200"/>
      <c r="KA91" s="200"/>
      <c r="KB91" s="200"/>
      <c r="KC91" s="200"/>
      <c r="KD91" s="200"/>
      <c r="KE91" s="200"/>
      <c r="KF91" s="200"/>
      <c r="KG91" s="200"/>
      <c r="KH91" s="200"/>
      <c r="KI91" s="200"/>
      <c r="KJ91" s="200"/>
      <c r="KK91" s="200"/>
      <c r="KL91" s="200"/>
      <c r="KM91" s="200"/>
      <c r="KN91" s="200"/>
      <c r="KO91" s="200"/>
      <c r="KP91" s="200"/>
      <c r="KQ91" s="200"/>
      <c r="KR91" s="200"/>
      <c r="KS91" s="200"/>
      <c r="KT91" s="200"/>
      <c r="KU91" s="200"/>
      <c r="KV91" s="200"/>
      <c r="KW91" s="200"/>
      <c r="KX91" s="200"/>
      <c r="KY91" s="200"/>
      <c r="KZ91" s="200"/>
      <c r="LA91" s="200"/>
      <c r="LB91" s="200"/>
      <c r="LC91" s="200"/>
      <c r="LD91" s="200"/>
      <c r="LE91" s="200"/>
      <c r="LF91" s="200"/>
      <c r="LG91" s="200"/>
      <c r="LH91" s="200"/>
      <c r="LI91" s="200"/>
      <c r="LJ91" s="200"/>
      <c r="LK91" s="200"/>
      <c r="LL91" s="200"/>
      <c r="LM91" s="200"/>
      <c r="LN91" s="200"/>
      <c r="LO91" s="200"/>
      <c r="LP91" s="200"/>
      <c r="LQ91" s="200"/>
      <c r="LR91" s="200"/>
      <c r="LS91" s="200"/>
      <c r="LT91" s="200"/>
      <c r="LU91" s="200"/>
      <c r="LV91" s="200"/>
      <c r="LW91" s="200"/>
      <c r="LX91" s="200"/>
      <c r="LY91" s="200"/>
      <c r="LZ91" s="200"/>
      <c r="MA91" s="200"/>
      <c r="MB91" s="200"/>
      <c r="MC91" s="200"/>
      <c r="MD91" s="200"/>
      <c r="ME91" s="200"/>
      <c r="MF91" s="200"/>
      <c r="MG91" s="200"/>
      <c r="MH91" s="200"/>
      <c r="MI91" s="200"/>
      <c r="MJ91" s="200"/>
      <c r="MK91" s="200"/>
      <c r="ML91" s="200"/>
      <c r="MM91" s="200"/>
      <c r="MN91" s="200"/>
      <c r="MO91" s="200"/>
      <c r="MP91" s="200"/>
      <c r="MQ91" s="200"/>
      <c r="MR91" s="200"/>
      <c r="MS91" s="200"/>
      <c r="MT91" s="200"/>
      <c r="MU91" s="200"/>
      <c r="MV91" s="200"/>
      <c r="MW91" s="200"/>
      <c r="MX91" s="200"/>
      <c r="MY91" s="200"/>
      <c r="MZ91" s="200"/>
      <c r="NA91" s="200"/>
      <c r="NB91" s="200"/>
      <c r="NC91" s="200"/>
      <c r="ND91" s="200"/>
      <c r="NE91" s="200"/>
      <c r="NF91" s="200"/>
      <c r="NG91" s="200"/>
      <c r="NH91" s="200"/>
      <c r="NI91" s="200"/>
      <c r="NJ91" s="200"/>
      <c r="NK91" s="200"/>
      <c r="NL91" s="200"/>
      <c r="NM91" s="200"/>
      <c r="NN91" s="200"/>
      <c r="NO91" s="200"/>
      <c r="NP91" s="200"/>
      <c r="NQ91" s="200"/>
    </row>
    <row r="92" spans="1:381" s="3" customFormat="1" ht="50" customHeight="1" outlineLevel="1" thickBot="1" x14ac:dyDescent="0.4">
      <c r="A92" s="178">
        <v>1</v>
      </c>
      <c r="B92" s="27" t="e" vm="31">
        <v>#VALUE!</v>
      </c>
      <c r="C92" s="179" t="s">
        <v>148</v>
      </c>
      <c r="D92" s="180" t="s">
        <v>197</v>
      </c>
      <c r="E92" s="180">
        <v>80</v>
      </c>
      <c r="F92" s="256" t="s">
        <v>226</v>
      </c>
      <c r="G92" s="181">
        <v>150</v>
      </c>
      <c r="H92" s="182">
        <v>1</v>
      </c>
      <c r="I92" s="182">
        <v>0.2</v>
      </c>
      <c r="J92" s="182">
        <v>0.2</v>
      </c>
      <c r="K92" s="183">
        <f t="shared" ref="K92:K155" si="38">H92*I92*J92</f>
        <v>4.0000000000000008E-2</v>
      </c>
      <c r="L92" s="182">
        <v>1.78</v>
      </c>
      <c r="M92" s="182">
        <v>3600</v>
      </c>
      <c r="N92" s="184" t="s">
        <v>70</v>
      </c>
      <c r="O92" s="185">
        <v>0</v>
      </c>
      <c r="P92" s="186">
        <v>1</v>
      </c>
      <c r="Q92" s="187">
        <f t="shared" ref="Q92:Q99" si="39">O92/P92</f>
        <v>0</v>
      </c>
      <c r="R92" s="188">
        <v>3100</v>
      </c>
      <c r="S92" s="189">
        <f t="shared" si="37"/>
        <v>3720</v>
      </c>
      <c r="T92" s="189">
        <f t="shared" ref="T92" si="40">R92*6%+R92</f>
        <v>3286</v>
      </c>
      <c r="U92" s="190">
        <f t="shared" ref="U92" si="41">R92*O92</f>
        <v>0</v>
      </c>
      <c r="V92" s="191">
        <f t="shared" ref="V92" si="42">Q92*K92</f>
        <v>0</v>
      </c>
      <c r="W92" s="192">
        <f t="shared" ref="W92" si="43">L92*Q92</f>
        <v>0</v>
      </c>
      <c r="X92" s="193">
        <f>R92-R92*$Y$5</f>
        <v>2170</v>
      </c>
      <c r="Y92" s="194">
        <f>S92-S92*$Y$5</f>
        <v>2604</v>
      </c>
      <c r="Z92" s="194">
        <f>T92-T92*$Y$5</f>
        <v>2300.1999999999998</v>
      </c>
      <c r="AA92" s="195">
        <f>X92*O92</f>
        <v>0</v>
      </c>
      <c r="AB92" s="194">
        <f>R92-R92*$AC$5</f>
        <v>2480</v>
      </c>
      <c r="AC92" s="194">
        <f>S92-S92*$AC$5</f>
        <v>2976</v>
      </c>
      <c r="AD92" s="194">
        <f>T92-T92*$AC$5</f>
        <v>2628.8</v>
      </c>
      <c r="AE92" s="195">
        <f>AC92*O92</f>
        <v>0</v>
      </c>
      <c r="AF92" s="194">
        <f>R92-R92*$AG$5</f>
        <v>2790</v>
      </c>
      <c r="AG92" s="194">
        <f>S92-S92*$AG$5</f>
        <v>3348</v>
      </c>
      <c r="AH92" s="194">
        <f>T92-T92*$AG$5</f>
        <v>2957.4</v>
      </c>
      <c r="AI92" s="195">
        <f>O92*AG92</f>
        <v>0</v>
      </c>
      <c r="AJ92" s="81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</row>
    <row r="93" spans="1:381" s="3" customFormat="1" ht="106.5" customHeight="1" outlineLevel="1" thickBot="1" x14ac:dyDescent="0.4">
      <c r="A93" s="23">
        <f>A92+1</f>
        <v>2</v>
      </c>
      <c r="B93" s="28"/>
      <c r="C93" s="22" t="s">
        <v>149</v>
      </c>
      <c r="D93" s="50" t="s">
        <v>198</v>
      </c>
      <c r="E93" s="50">
        <v>80</v>
      </c>
      <c r="F93" s="256" t="s">
        <v>226</v>
      </c>
      <c r="G93" s="49">
        <v>210</v>
      </c>
      <c r="H93" s="104">
        <v>1</v>
      </c>
      <c r="I93" s="104">
        <v>0.2</v>
      </c>
      <c r="J93" s="104">
        <v>0.2</v>
      </c>
      <c r="K93" s="92">
        <f t="shared" si="38"/>
        <v>4.0000000000000008E-2</v>
      </c>
      <c r="L93" s="104">
        <v>2.34</v>
      </c>
      <c r="M93" s="104">
        <v>4900</v>
      </c>
      <c r="N93" s="105" t="s">
        <v>70</v>
      </c>
      <c r="O93" s="65">
        <v>0</v>
      </c>
      <c r="P93" s="66">
        <v>1</v>
      </c>
      <c r="Q93" s="67">
        <f t="shared" ref="Q93" si="44">O93/P93</f>
        <v>0</v>
      </c>
      <c r="R93" s="85">
        <v>4400</v>
      </c>
      <c r="S93" s="86">
        <f t="shared" si="37"/>
        <v>5280</v>
      </c>
      <c r="T93" s="86">
        <f t="shared" ref="T93:T140" si="45">R93*6%+R93</f>
        <v>4664</v>
      </c>
      <c r="U93" s="84">
        <f t="shared" ref="U93" si="46">R93*O93</f>
        <v>0</v>
      </c>
      <c r="V93" s="61">
        <f t="shared" ref="V93" si="47">Q93*K93</f>
        <v>0</v>
      </c>
      <c r="W93" s="62">
        <f t="shared" ref="W93" si="48">L93*Q93</f>
        <v>0</v>
      </c>
      <c r="X93" s="121">
        <f>R93-R93*$Y$5</f>
        <v>3080</v>
      </c>
      <c r="Y93" s="120">
        <f>S93-S93*$Y$5</f>
        <v>3696</v>
      </c>
      <c r="Z93" s="120">
        <f>T93-T93*$Y$5</f>
        <v>3264.8</v>
      </c>
      <c r="AA93" s="142">
        <f>X93*O93</f>
        <v>0</v>
      </c>
      <c r="AB93" s="120">
        <f>R93-R93*$AC$5</f>
        <v>3520</v>
      </c>
      <c r="AC93" s="120">
        <f>S93-S93*$AC$5</f>
        <v>4224</v>
      </c>
      <c r="AD93" s="120">
        <f>T93-T93*$AC$5</f>
        <v>3731.2</v>
      </c>
      <c r="AE93" s="142">
        <f>AC93*O93</f>
        <v>0</v>
      </c>
      <c r="AF93" s="120">
        <f>R93-R93*$AG$5</f>
        <v>3960</v>
      </c>
      <c r="AG93" s="120">
        <f>S93-S93*$AG$5</f>
        <v>4752</v>
      </c>
      <c r="AH93" s="120">
        <f>T93-T93*$AG$5</f>
        <v>4197.6000000000004</v>
      </c>
      <c r="AI93" s="142">
        <f>O93*AG93</f>
        <v>0</v>
      </c>
      <c r="AJ93" s="81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</row>
    <row r="94" spans="1:381" s="3" customFormat="1" ht="124" customHeight="1" outlineLevel="1" thickBot="1" x14ac:dyDescent="0.4">
      <c r="A94" s="23">
        <f>A93+1</f>
        <v>3</v>
      </c>
      <c r="B94" s="28"/>
      <c r="C94" s="22" t="s">
        <v>150</v>
      </c>
      <c r="D94" s="50" t="s">
        <v>199</v>
      </c>
      <c r="E94" s="50">
        <v>80</v>
      </c>
      <c r="F94" s="256" t="s">
        <v>226</v>
      </c>
      <c r="G94" s="49">
        <v>260</v>
      </c>
      <c r="H94" s="104">
        <v>1.2</v>
      </c>
      <c r="I94" s="104">
        <v>0.25</v>
      </c>
      <c r="J94" s="104">
        <v>0.26</v>
      </c>
      <c r="K94" s="92">
        <f t="shared" si="38"/>
        <v>7.8E-2</v>
      </c>
      <c r="L94" s="104">
        <v>3</v>
      </c>
      <c r="M94" s="104">
        <v>6000</v>
      </c>
      <c r="N94" s="105" t="s">
        <v>70</v>
      </c>
      <c r="O94" s="65">
        <v>0</v>
      </c>
      <c r="P94" s="66">
        <v>1</v>
      </c>
      <c r="Q94" s="67">
        <f t="shared" si="39"/>
        <v>0</v>
      </c>
      <c r="R94" s="85">
        <v>5500</v>
      </c>
      <c r="S94" s="86">
        <f t="shared" si="37"/>
        <v>6600</v>
      </c>
      <c r="T94" s="86">
        <f t="shared" si="45"/>
        <v>5830</v>
      </c>
      <c r="U94" s="84">
        <f t="shared" ref="U94:U140" si="49">R94*O94</f>
        <v>0</v>
      </c>
      <c r="V94" s="61">
        <f t="shared" ref="V94:V140" si="50">Q94*K94</f>
        <v>0</v>
      </c>
      <c r="W94" s="62">
        <f t="shared" ref="W94:W140" si="51">L94*Q94</f>
        <v>0</v>
      </c>
      <c r="X94" s="121">
        <f>R94-R94*$Y$5</f>
        <v>3850</v>
      </c>
      <c r="Y94" s="120">
        <f>S94-S94*$Y$5</f>
        <v>4620</v>
      </c>
      <c r="Z94" s="120">
        <f>T94-T94*$Y$5</f>
        <v>4081</v>
      </c>
      <c r="AA94" s="142">
        <f>X94*O94</f>
        <v>0</v>
      </c>
      <c r="AB94" s="120">
        <f>R94-R94*$AC$5</f>
        <v>4400</v>
      </c>
      <c r="AC94" s="120">
        <f>S94-S94*$AC$5</f>
        <v>5280</v>
      </c>
      <c r="AD94" s="120">
        <f>T94-T94*$AC$5</f>
        <v>4664</v>
      </c>
      <c r="AE94" s="142">
        <f>AC94*O94</f>
        <v>0</v>
      </c>
      <c r="AF94" s="120">
        <f>R94-R94*$AG$5</f>
        <v>4950</v>
      </c>
      <c r="AG94" s="120">
        <f>S94-S94*$AG$5</f>
        <v>5940</v>
      </c>
      <c r="AH94" s="120">
        <f>T94-T94*$AG$5</f>
        <v>5247</v>
      </c>
      <c r="AI94" s="142">
        <f>O94*AG94</f>
        <v>0</v>
      </c>
      <c r="AJ94" s="81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</row>
    <row r="95" spans="1:381" s="3" customFormat="1" ht="70" customHeight="1" outlineLevel="1" thickBot="1" x14ac:dyDescent="0.4">
      <c r="A95" s="23">
        <f t="shared" ref="A95:A140" si="52">A94+1</f>
        <v>4</v>
      </c>
      <c r="B95" s="29" t="e" vm="32">
        <v>#VALUE!</v>
      </c>
      <c r="C95" s="22" t="s">
        <v>151</v>
      </c>
      <c r="D95" s="50" t="s">
        <v>200</v>
      </c>
      <c r="E95" s="50">
        <v>50</v>
      </c>
      <c r="F95" s="256" t="s">
        <v>226</v>
      </c>
      <c r="G95" s="49">
        <v>66</v>
      </c>
      <c r="H95" s="104">
        <v>0.5</v>
      </c>
      <c r="I95" s="104">
        <v>0.45</v>
      </c>
      <c r="J95" s="104">
        <v>0.1</v>
      </c>
      <c r="K95" s="92">
        <f t="shared" si="38"/>
        <v>2.2500000000000003E-2</v>
      </c>
      <c r="L95" s="104">
        <v>0.55000000000000004</v>
      </c>
      <c r="M95" s="104">
        <v>1600</v>
      </c>
      <c r="N95" s="105" t="s">
        <v>69</v>
      </c>
      <c r="O95" s="65">
        <v>0</v>
      </c>
      <c r="P95" s="66">
        <v>1</v>
      </c>
      <c r="Q95" s="67">
        <f t="shared" si="39"/>
        <v>0</v>
      </c>
      <c r="R95" s="85">
        <v>1300</v>
      </c>
      <c r="S95" s="86">
        <f t="shared" si="37"/>
        <v>1560</v>
      </c>
      <c r="T95" s="86">
        <f t="shared" si="45"/>
        <v>1378</v>
      </c>
      <c r="U95" s="84">
        <f t="shared" si="49"/>
        <v>0</v>
      </c>
      <c r="V95" s="61">
        <f t="shared" si="50"/>
        <v>0</v>
      </c>
      <c r="W95" s="62">
        <f t="shared" si="51"/>
        <v>0</v>
      </c>
      <c r="X95" s="121">
        <f>R95-R95*$Y$5</f>
        <v>910</v>
      </c>
      <c r="Y95" s="120">
        <f>S95-S95*$Y$5</f>
        <v>1092</v>
      </c>
      <c r="Z95" s="120">
        <f>T95-T95*$Y$5</f>
        <v>964.6</v>
      </c>
      <c r="AA95" s="142">
        <f>X95*O95</f>
        <v>0</v>
      </c>
      <c r="AB95" s="120">
        <f>R95-R95*$AC$5</f>
        <v>1040</v>
      </c>
      <c r="AC95" s="120">
        <f>S95-S95*$AC$5</f>
        <v>1248</v>
      </c>
      <c r="AD95" s="120">
        <f>T95-T95*$AC$5</f>
        <v>1102.4000000000001</v>
      </c>
      <c r="AE95" s="142">
        <f>AC95*O95</f>
        <v>0</v>
      </c>
      <c r="AF95" s="120">
        <f>R95-R95*$AG$5</f>
        <v>1170</v>
      </c>
      <c r="AG95" s="120">
        <f>S95-S95*$AG$5</f>
        <v>1404</v>
      </c>
      <c r="AH95" s="120">
        <f>T95-T95*$AG$5</f>
        <v>1240.2</v>
      </c>
      <c r="AI95" s="142">
        <f>O95*AG95</f>
        <v>0</v>
      </c>
      <c r="AJ95" s="81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</row>
    <row r="96" spans="1:381" s="3" customFormat="1" ht="50" customHeight="1" outlineLevel="1" thickBot="1" x14ac:dyDescent="0.4">
      <c r="A96" s="23">
        <f t="shared" si="52"/>
        <v>5</v>
      </c>
      <c r="B96" s="30"/>
      <c r="C96" s="22" t="s">
        <v>152</v>
      </c>
      <c r="D96" s="112" t="s">
        <v>197</v>
      </c>
      <c r="E96" s="112">
        <v>50</v>
      </c>
      <c r="F96" s="256" t="s">
        <v>226</v>
      </c>
      <c r="G96" s="49">
        <v>99</v>
      </c>
      <c r="H96" s="104">
        <v>0.5</v>
      </c>
      <c r="I96" s="104">
        <v>0.45</v>
      </c>
      <c r="J96" s="104">
        <v>0.1</v>
      </c>
      <c r="K96" s="92">
        <f t="shared" si="38"/>
        <v>2.2500000000000003E-2</v>
      </c>
      <c r="L96" s="104">
        <v>0.83</v>
      </c>
      <c r="M96" s="104">
        <v>2000</v>
      </c>
      <c r="N96" s="105" t="s">
        <v>69</v>
      </c>
      <c r="O96" s="65">
        <v>0</v>
      </c>
      <c r="P96" s="66">
        <v>1</v>
      </c>
      <c r="Q96" s="67">
        <f t="shared" si="39"/>
        <v>0</v>
      </c>
      <c r="R96" s="85">
        <v>1700</v>
      </c>
      <c r="S96" s="86">
        <f t="shared" si="37"/>
        <v>2040</v>
      </c>
      <c r="T96" s="86">
        <f t="shared" si="45"/>
        <v>1802</v>
      </c>
      <c r="U96" s="84">
        <f t="shared" si="49"/>
        <v>0</v>
      </c>
      <c r="V96" s="61">
        <f t="shared" si="50"/>
        <v>0</v>
      </c>
      <c r="W96" s="62">
        <f t="shared" si="51"/>
        <v>0</v>
      </c>
      <c r="X96" s="121">
        <f>R96-R96*$Y$5</f>
        <v>1190</v>
      </c>
      <c r="Y96" s="120">
        <f>S96-S96*$Y$5</f>
        <v>1428</v>
      </c>
      <c r="Z96" s="120">
        <f>T96-T96*$Y$5</f>
        <v>1261.4000000000001</v>
      </c>
      <c r="AA96" s="142">
        <f>X96*O96</f>
        <v>0</v>
      </c>
      <c r="AB96" s="120">
        <f>R96-R96*$AC$5</f>
        <v>1360</v>
      </c>
      <c r="AC96" s="120">
        <f>S96-S96*$AC$5</f>
        <v>1632</v>
      </c>
      <c r="AD96" s="120">
        <f>T96-T96*$AC$5</f>
        <v>1441.6</v>
      </c>
      <c r="AE96" s="142">
        <f>AC96*O96</f>
        <v>0</v>
      </c>
      <c r="AF96" s="120">
        <f>R96-R96*$AG$5</f>
        <v>1530</v>
      </c>
      <c r="AG96" s="120">
        <f>S96-S96*$AG$5</f>
        <v>1836</v>
      </c>
      <c r="AH96" s="120">
        <f>T96-T96*$AG$5</f>
        <v>1621.8</v>
      </c>
      <c r="AI96" s="142">
        <f>O96*AG96</f>
        <v>0</v>
      </c>
      <c r="AJ96" s="81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</row>
    <row r="97" spans="1:381" s="3" customFormat="1" ht="50" customHeight="1" outlineLevel="1" thickBot="1" x14ac:dyDescent="0.4">
      <c r="A97" s="23">
        <f t="shared" si="52"/>
        <v>6</v>
      </c>
      <c r="B97" s="30"/>
      <c r="C97" s="22" t="s">
        <v>153</v>
      </c>
      <c r="D97" s="112" t="s">
        <v>198</v>
      </c>
      <c r="E97" s="112">
        <v>50</v>
      </c>
      <c r="F97" s="256" t="s">
        <v>226</v>
      </c>
      <c r="G97" s="49">
        <v>132</v>
      </c>
      <c r="H97" s="104">
        <v>0.55000000000000004</v>
      </c>
      <c r="I97" s="104">
        <v>0.45</v>
      </c>
      <c r="J97" s="104">
        <v>0.15</v>
      </c>
      <c r="K97" s="92">
        <f t="shared" si="38"/>
        <v>3.7125000000000005E-2</v>
      </c>
      <c r="L97" s="104">
        <v>1.1100000000000001</v>
      </c>
      <c r="M97" s="104">
        <v>2400</v>
      </c>
      <c r="N97" s="105" t="s">
        <v>69</v>
      </c>
      <c r="O97" s="65">
        <v>0</v>
      </c>
      <c r="P97" s="66">
        <v>1</v>
      </c>
      <c r="Q97" s="67">
        <f t="shared" si="39"/>
        <v>0</v>
      </c>
      <c r="R97" s="85">
        <v>2100</v>
      </c>
      <c r="S97" s="86">
        <f t="shared" si="37"/>
        <v>2520</v>
      </c>
      <c r="T97" s="86">
        <f t="shared" si="45"/>
        <v>2226</v>
      </c>
      <c r="U97" s="84">
        <f t="shared" si="49"/>
        <v>0</v>
      </c>
      <c r="V97" s="61">
        <f t="shared" si="50"/>
        <v>0</v>
      </c>
      <c r="W97" s="62">
        <f t="shared" si="51"/>
        <v>0</v>
      </c>
      <c r="X97" s="121">
        <f>R97-R97*$Y$5</f>
        <v>1470</v>
      </c>
      <c r="Y97" s="120">
        <f>S97-S97*$Y$5</f>
        <v>1764</v>
      </c>
      <c r="Z97" s="120">
        <f>T97-T97*$Y$5</f>
        <v>1558.2</v>
      </c>
      <c r="AA97" s="142">
        <f>X97*O97</f>
        <v>0</v>
      </c>
      <c r="AB97" s="120">
        <f>R97-R97*$AC$5</f>
        <v>1680</v>
      </c>
      <c r="AC97" s="120">
        <f>S97-S97*$AC$5</f>
        <v>2016</v>
      </c>
      <c r="AD97" s="120">
        <f>T97-T97*$AC$5</f>
        <v>1780.8</v>
      </c>
      <c r="AE97" s="142">
        <f>AC97*O97</f>
        <v>0</v>
      </c>
      <c r="AF97" s="120">
        <f>R97-R97*$AG$5</f>
        <v>1890</v>
      </c>
      <c r="AG97" s="120">
        <f>S97-S97*$AG$5</f>
        <v>2268</v>
      </c>
      <c r="AH97" s="120">
        <f>T97-T97*$AG$5</f>
        <v>2003.4</v>
      </c>
      <c r="AI97" s="142">
        <f>O97*AG97</f>
        <v>0</v>
      </c>
      <c r="AJ97" s="81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</row>
    <row r="98" spans="1:381" s="3" customFormat="1" ht="50" customHeight="1" outlineLevel="1" thickBot="1" x14ac:dyDescent="0.4">
      <c r="A98" s="23">
        <f t="shared" si="52"/>
        <v>7</v>
      </c>
      <c r="B98" s="30"/>
      <c r="C98" s="22" t="s">
        <v>154</v>
      </c>
      <c r="D98" s="112" t="s">
        <v>199</v>
      </c>
      <c r="E98" s="112">
        <v>50</v>
      </c>
      <c r="F98" s="256" t="s">
        <v>226</v>
      </c>
      <c r="G98" s="49">
        <v>165</v>
      </c>
      <c r="H98" s="104">
        <v>0.55000000000000004</v>
      </c>
      <c r="I98" s="104">
        <v>0.45</v>
      </c>
      <c r="J98" s="104">
        <v>0.15</v>
      </c>
      <c r="K98" s="92">
        <f t="shared" si="38"/>
        <v>3.7125000000000005E-2</v>
      </c>
      <c r="L98" s="104">
        <v>1.4</v>
      </c>
      <c r="M98" s="104">
        <v>2800</v>
      </c>
      <c r="N98" s="105" t="s">
        <v>69</v>
      </c>
      <c r="O98" s="65">
        <v>0</v>
      </c>
      <c r="P98" s="66">
        <v>1</v>
      </c>
      <c r="Q98" s="67">
        <f t="shared" si="39"/>
        <v>0</v>
      </c>
      <c r="R98" s="85">
        <v>2500</v>
      </c>
      <c r="S98" s="86">
        <f t="shared" si="37"/>
        <v>3000</v>
      </c>
      <c r="T98" s="86">
        <f t="shared" si="45"/>
        <v>2650</v>
      </c>
      <c r="U98" s="84">
        <f t="shared" si="49"/>
        <v>0</v>
      </c>
      <c r="V98" s="61">
        <f t="shared" si="50"/>
        <v>0</v>
      </c>
      <c r="W98" s="62">
        <f t="shared" si="51"/>
        <v>0</v>
      </c>
      <c r="X98" s="121">
        <f>R98-R98*$Y$5</f>
        <v>1750</v>
      </c>
      <c r="Y98" s="120">
        <f>S98-S98*$Y$5</f>
        <v>2100</v>
      </c>
      <c r="Z98" s="120">
        <f>T98-T98*$Y$5</f>
        <v>1855</v>
      </c>
      <c r="AA98" s="142">
        <f>X98*O98</f>
        <v>0</v>
      </c>
      <c r="AB98" s="120">
        <f>R98-R98*$AC$5</f>
        <v>2000</v>
      </c>
      <c r="AC98" s="120">
        <f>S98-S98*$AC$5</f>
        <v>2400</v>
      </c>
      <c r="AD98" s="120">
        <f>T98-T98*$AC$5</f>
        <v>2120</v>
      </c>
      <c r="AE98" s="142">
        <f>AC98*O98</f>
        <v>0</v>
      </c>
      <c r="AF98" s="120">
        <f>R98-R98*$AG$5</f>
        <v>2250</v>
      </c>
      <c r="AG98" s="120">
        <f>S98-S98*$AG$5</f>
        <v>2700</v>
      </c>
      <c r="AH98" s="120">
        <f>T98-T98*$AG$5</f>
        <v>2385</v>
      </c>
      <c r="AI98" s="142">
        <f>O98*AG98</f>
        <v>0</v>
      </c>
      <c r="AJ98" s="81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</row>
    <row r="99" spans="1:381" s="3" customFormat="1" ht="50" customHeight="1" outlineLevel="1" thickBot="1" x14ac:dyDescent="0.4">
      <c r="A99" s="23">
        <f t="shared" si="52"/>
        <v>8</v>
      </c>
      <c r="B99" s="31" t="e" vm="33">
        <v>#VALUE!</v>
      </c>
      <c r="C99" s="22" t="s">
        <v>155</v>
      </c>
      <c r="D99" s="112" t="s">
        <v>200</v>
      </c>
      <c r="E99" s="112">
        <v>50</v>
      </c>
      <c r="F99" s="256" t="s">
        <v>226</v>
      </c>
      <c r="G99" s="49">
        <v>66</v>
      </c>
      <c r="H99" s="104">
        <v>0.5</v>
      </c>
      <c r="I99" s="104">
        <v>0.45</v>
      </c>
      <c r="J99" s="104">
        <v>0.1</v>
      </c>
      <c r="K99" s="92">
        <f t="shared" si="38"/>
        <v>2.2500000000000003E-2</v>
      </c>
      <c r="L99" s="104">
        <v>0.41</v>
      </c>
      <c r="M99" s="104">
        <v>1350</v>
      </c>
      <c r="N99" s="105" t="s">
        <v>19</v>
      </c>
      <c r="O99" s="65">
        <v>0</v>
      </c>
      <c r="P99" s="66">
        <v>1</v>
      </c>
      <c r="Q99" s="67">
        <f t="shared" si="39"/>
        <v>0</v>
      </c>
      <c r="R99" s="85">
        <v>1050</v>
      </c>
      <c r="S99" s="86">
        <f t="shared" si="37"/>
        <v>1260</v>
      </c>
      <c r="T99" s="86">
        <f t="shared" si="45"/>
        <v>1113</v>
      </c>
      <c r="U99" s="84">
        <f t="shared" si="49"/>
        <v>0</v>
      </c>
      <c r="V99" s="61">
        <f t="shared" si="50"/>
        <v>0</v>
      </c>
      <c r="W99" s="62">
        <f t="shared" si="51"/>
        <v>0</v>
      </c>
      <c r="X99" s="121">
        <f>R99-R99*$Y$5</f>
        <v>735</v>
      </c>
      <c r="Y99" s="120">
        <f>S99-S99*$Y$5</f>
        <v>882</v>
      </c>
      <c r="Z99" s="120">
        <f>T99-T99*$Y$5</f>
        <v>779.1</v>
      </c>
      <c r="AA99" s="142">
        <f>X99*O99</f>
        <v>0</v>
      </c>
      <c r="AB99" s="120">
        <f>R99-R99*$AC$5</f>
        <v>840</v>
      </c>
      <c r="AC99" s="120">
        <f>S99-S99*$AC$5</f>
        <v>1008</v>
      </c>
      <c r="AD99" s="120">
        <f>T99-T99*$AC$5</f>
        <v>890.4</v>
      </c>
      <c r="AE99" s="142">
        <f>AC99*O99</f>
        <v>0</v>
      </c>
      <c r="AF99" s="120">
        <f>R99-R99*$AG$5</f>
        <v>945</v>
      </c>
      <c r="AG99" s="120">
        <f>S99-S99*$AG$5</f>
        <v>1134</v>
      </c>
      <c r="AH99" s="120">
        <f>T99-T99*$AG$5</f>
        <v>1001.7</v>
      </c>
      <c r="AI99" s="142">
        <f>O99*AG99</f>
        <v>0</v>
      </c>
      <c r="AJ99" s="81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</row>
    <row r="100" spans="1:381" s="3" customFormat="1" ht="50" customHeight="1" outlineLevel="1" thickBot="1" x14ac:dyDescent="0.4">
      <c r="A100" s="23">
        <f t="shared" si="52"/>
        <v>9</v>
      </c>
      <c r="B100" s="32"/>
      <c r="C100" s="22" t="s">
        <v>156</v>
      </c>
      <c r="D100" s="50" t="s">
        <v>197</v>
      </c>
      <c r="E100" s="50">
        <v>50</v>
      </c>
      <c r="F100" s="256" t="s">
        <v>226</v>
      </c>
      <c r="G100" s="49">
        <v>99</v>
      </c>
      <c r="H100" s="104">
        <v>0.5</v>
      </c>
      <c r="I100" s="104">
        <v>0.45</v>
      </c>
      <c r="J100" s="104">
        <v>0.1</v>
      </c>
      <c r="K100" s="92">
        <f t="shared" si="38"/>
        <v>2.2500000000000003E-2</v>
      </c>
      <c r="L100" s="104">
        <v>0.63</v>
      </c>
      <c r="M100" s="104">
        <v>1750</v>
      </c>
      <c r="N100" s="105" t="s">
        <v>19</v>
      </c>
      <c r="O100" s="65">
        <v>0</v>
      </c>
      <c r="P100" s="66">
        <v>1</v>
      </c>
      <c r="Q100" s="67">
        <f t="shared" ref="Q100" si="53">O100/P100</f>
        <v>0</v>
      </c>
      <c r="R100" s="85">
        <v>1450</v>
      </c>
      <c r="S100" s="86">
        <f t="shared" si="37"/>
        <v>1740</v>
      </c>
      <c r="T100" s="86">
        <f t="shared" si="45"/>
        <v>1537</v>
      </c>
      <c r="U100" s="84">
        <f t="shared" ref="U100" si="54">R100*O100</f>
        <v>0</v>
      </c>
      <c r="V100" s="61">
        <f t="shared" ref="V100" si="55">Q100*K100</f>
        <v>0</v>
      </c>
      <c r="W100" s="62">
        <f t="shared" ref="W100" si="56">L100*Q100</f>
        <v>0</v>
      </c>
      <c r="X100" s="121">
        <f>R100-R100*$Y$5</f>
        <v>1015</v>
      </c>
      <c r="Y100" s="120">
        <f>S100-S100*$Y$5</f>
        <v>1218</v>
      </c>
      <c r="Z100" s="120">
        <f>T100-T100*$Y$5</f>
        <v>1075.9000000000001</v>
      </c>
      <c r="AA100" s="142">
        <f>X100*O100</f>
        <v>0</v>
      </c>
      <c r="AB100" s="120">
        <f>R100-R100*$AC$5</f>
        <v>1160</v>
      </c>
      <c r="AC100" s="120">
        <f>S100-S100*$AC$5</f>
        <v>1392</v>
      </c>
      <c r="AD100" s="120">
        <f>T100-T100*$AC$5</f>
        <v>1229.5999999999999</v>
      </c>
      <c r="AE100" s="142">
        <f>AC100*O100</f>
        <v>0</v>
      </c>
      <c r="AF100" s="120">
        <f>R100-R100*$AG$5</f>
        <v>1305</v>
      </c>
      <c r="AG100" s="120">
        <f>S100-S100*$AG$5</f>
        <v>1566</v>
      </c>
      <c r="AH100" s="120">
        <f>T100-T100*$AG$5</f>
        <v>1383.3</v>
      </c>
      <c r="AI100" s="142">
        <f>O100*AG100</f>
        <v>0</v>
      </c>
      <c r="AJ100" s="81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</row>
    <row r="101" spans="1:381" s="3" customFormat="1" ht="77.5" customHeight="1" outlineLevel="1" thickBot="1" x14ac:dyDescent="0.4">
      <c r="A101" s="23">
        <f t="shared" si="52"/>
        <v>10</v>
      </c>
      <c r="B101" s="32"/>
      <c r="C101" s="22" t="s">
        <v>157</v>
      </c>
      <c r="D101" s="50" t="s">
        <v>198</v>
      </c>
      <c r="E101" s="50">
        <v>50</v>
      </c>
      <c r="F101" s="256" t="s">
        <v>226</v>
      </c>
      <c r="G101" s="49">
        <v>132</v>
      </c>
      <c r="H101" s="104">
        <v>0.5</v>
      </c>
      <c r="I101" s="104">
        <v>0.45</v>
      </c>
      <c r="J101" s="104">
        <v>0.1</v>
      </c>
      <c r="K101" s="92">
        <f t="shared" si="38"/>
        <v>2.2500000000000003E-2</v>
      </c>
      <c r="L101" s="104">
        <v>0.83</v>
      </c>
      <c r="M101" s="104">
        <v>2150</v>
      </c>
      <c r="N101" s="105" t="s">
        <v>19</v>
      </c>
      <c r="O101" s="65">
        <v>0</v>
      </c>
      <c r="P101" s="66">
        <v>1</v>
      </c>
      <c r="Q101" s="67">
        <f t="shared" ref="Q101:Q113" si="57">O101/P101</f>
        <v>0</v>
      </c>
      <c r="R101" s="85">
        <v>1850</v>
      </c>
      <c r="S101" s="86">
        <f t="shared" si="37"/>
        <v>2220</v>
      </c>
      <c r="T101" s="86">
        <f t="shared" si="45"/>
        <v>1961</v>
      </c>
      <c r="U101" s="84">
        <f t="shared" si="49"/>
        <v>0</v>
      </c>
      <c r="V101" s="61">
        <f t="shared" si="50"/>
        <v>0</v>
      </c>
      <c r="W101" s="62">
        <f t="shared" si="51"/>
        <v>0</v>
      </c>
      <c r="X101" s="121">
        <f>R101-R101*$Y$5</f>
        <v>1295</v>
      </c>
      <c r="Y101" s="120">
        <f>S101-S101*$Y$5</f>
        <v>1554</v>
      </c>
      <c r="Z101" s="120">
        <f>T101-T101*$Y$5</f>
        <v>1372.7</v>
      </c>
      <c r="AA101" s="142">
        <f>X101*O101</f>
        <v>0</v>
      </c>
      <c r="AB101" s="120">
        <f>R101-R101*$AC$5</f>
        <v>1480</v>
      </c>
      <c r="AC101" s="120">
        <f>S101-S101*$AC$5</f>
        <v>1776</v>
      </c>
      <c r="AD101" s="120">
        <f>T101-T101*$AC$5</f>
        <v>1568.8</v>
      </c>
      <c r="AE101" s="142">
        <f>AC101*O101</f>
        <v>0</v>
      </c>
      <c r="AF101" s="120">
        <f>R101-R101*$AG$5</f>
        <v>1665</v>
      </c>
      <c r="AG101" s="120">
        <f>S101-S101*$AG$5</f>
        <v>1998</v>
      </c>
      <c r="AH101" s="120">
        <f>T101-T101*$AG$5</f>
        <v>1764.9</v>
      </c>
      <c r="AI101" s="142">
        <f>O101*AG101</f>
        <v>0</v>
      </c>
      <c r="AJ101" s="81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</row>
    <row r="102" spans="1:381" s="3" customFormat="1" ht="38.5" customHeight="1" outlineLevel="1" thickBot="1" x14ac:dyDescent="0.4">
      <c r="A102" s="23">
        <f t="shared" si="52"/>
        <v>11</v>
      </c>
      <c r="B102" s="33"/>
      <c r="C102" s="22" t="s">
        <v>158</v>
      </c>
      <c r="D102" s="50" t="s">
        <v>199</v>
      </c>
      <c r="E102" s="50">
        <v>50</v>
      </c>
      <c r="F102" s="256" t="s">
        <v>226</v>
      </c>
      <c r="G102" s="49">
        <v>165</v>
      </c>
      <c r="H102" s="104">
        <v>0.55000000000000004</v>
      </c>
      <c r="I102" s="104">
        <v>0.45</v>
      </c>
      <c r="J102" s="104">
        <v>0.15</v>
      </c>
      <c r="K102" s="92">
        <f t="shared" si="38"/>
        <v>3.7125000000000005E-2</v>
      </c>
      <c r="L102" s="104">
        <v>1.05</v>
      </c>
      <c r="M102" s="104">
        <v>2550</v>
      </c>
      <c r="N102" s="105" t="s">
        <v>19</v>
      </c>
      <c r="O102" s="65">
        <v>0</v>
      </c>
      <c r="P102" s="66">
        <v>1</v>
      </c>
      <c r="Q102" s="67">
        <f t="shared" si="57"/>
        <v>0</v>
      </c>
      <c r="R102" s="85">
        <v>2250</v>
      </c>
      <c r="S102" s="86">
        <f t="shared" si="37"/>
        <v>2700</v>
      </c>
      <c r="T102" s="86">
        <f t="shared" si="45"/>
        <v>2385</v>
      </c>
      <c r="U102" s="84">
        <f t="shared" si="49"/>
        <v>0</v>
      </c>
      <c r="V102" s="61">
        <f t="shared" si="50"/>
        <v>0</v>
      </c>
      <c r="W102" s="62">
        <f t="shared" si="51"/>
        <v>0</v>
      </c>
      <c r="X102" s="121">
        <f>R102-R102*$Y$5</f>
        <v>1575</v>
      </c>
      <c r="Y102" s="120">
        <f>S102-S102*$Y$5</f>
        <v>1890</v>
      </c>
      <c r="Z102" s="120">
        <f>T102-T102*$Y$5</f>
        <v>1669.5</v>
      </c>
      <c r="AA102" s="142">
        <f>X102*O102</f>
        <v>0</v>
      </c>
      <c r="AB102" s="120">
        <f>R102-R102*$AC$5</f>
        <v>1800</v>
      </c>
      <c r="AC102" s="120">
        <f>S102-S102*$AC$5</f>
        <v>2160</v>
      </c>
      <c r="AD102" s="120">
        <f>T102-T102*$AC$5</f>
        <v>1908</v>
      </c>
      <c r="AE102" s="142">
        <f>AC102*O102</f>
        <v>0</v>
      </c>
      <c r="AF102" s="120">
        <f>R102-R102*$AG$5</f>
        <v>2025</v>
      </c>
      <c r="AG102" s="120">
        <f>S102-S102*$AG$5</f>
        <v>2430</v>
      </c>
      <c r="AH102" s="120">
        <f>T102-T102*$AG$5</f>
        <v>2146.5</v>
      </c>
      <c r="AI102" s="142">
        <f>O102*AG102</f>
        <v>0</v>
      </c>
      <c r="AJ102" s="81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</row>
    <row r="103" spans="1:381" s="3" customFormat="1" ht="122.5" customHeight="1" outlineLevel="1" thickBot="1" x14ac:dyDescent="0.4">
      <c r="A103" s="23">
        <f t="shared" si="52"/>
        <v>12</v>
      </c>
      <c r="B103" s="34" t="e" vm="34">
        <v>#VALUE!</v>
      </c>
      <c r="C103" s="35" t="s">
        <v>159</v>
      </c>
      <c r="D103" s="112" t="s">
        <v>200</v>
      </c>
      <c r="E103" s="112">
        <v>50</v>
      </c>
      <c r="F103" s="256" t="s">
        <v>226</v>
      </c>
      <c r="G103" s="49">
        <v>66</v>
      </c>
      <c r="H103" s="104">
        <v>0.5</v>
      </c>
      <c r="I103" s="104">
        <v>0.45</v>
      </c>
      <c r="J103" s="104">
        <v>0.1</v>
      </c>
      <c r="K103" s="92">
        <f t="shared" si="38"/>
        <v>2.2500000000000003E-2</v>
      </c>
      <c r="L103" s="104">
        <v>0.53</v>
      </c>
      <c r="M103" s="104">
        <v>2100</v>
      </c>
      <c r="N103" s="105" t="s">
        <v>23</v>
      </c>
      <c r="O103" s="65">
        <v>0</v>
      </c>
      <c r="P103" s="66">
        <v>1</v>
      </c>
      <c r="Q103" s="67">
        <f>O103/P103</f>
        <v>0</v>
      </c>
      <c r="R103" s="85">
        <v>1800</v>
      </c>
      <c r="S103" s="86">
        <f t="shared" si="37"/>
        <v>2160</v>
      </c>
      <c r="T103" s="86">
        <f t="shared" si="45"/>
        <v>1908</v>
      </c>
      <c r="U103" s="84">
        <f t="shared" si="49"/>
        <v>0</v>
      </c>
      <c r="V103" s="61">
        <f t="shared" si="50"/>
        <v>0</v>
      </c>
      <c r="W103" s="62">
        <f t="shared" si="51"/>
        <v>0</v>
      </c>
      <c r="X103" s="121">
        <f>R103-R103*$Y$5</f>
        <v>1260</v>
      </c>
      <c r="Y103" s="120">
        <f>S103-S103*$Y$5</f>
        <v>1512</v>
      </c>
      <c r="Z103" s="120">
        <f>T103-T103*$Y$5</f>
        <v>1335.6</v>
      </c>
      <c r="AA103" s="142">
        <f>X103*O103</f>
        <v>0</v>
      </c>
      <c r="AB103" s="120">
        <f>R103-R103*$AC$5</f>
        <v>1440</v>
      </c>
      <c r="AC103" s="120">
        <f>S103-S103*$AC$5</f>
        <v>1728</v>
      </c>
      <c r="AD103" s="120">
        <f>T103-T103*$AC$5</f>
        <v>1526.4</v>
      </c>
      <c r="AE103" s="142">
        <f>AC103*O103</f>
        <v>0</v>
      </c>
      <c r="AF103" s="120">
        <f>R103-R103*$AG$5</f>
        <v>1620</v>
      </c>
      <c r="AG103" s="120">
        <f>S103-S103*$AG$5</f>
        <v>1944</v>
      </c>
      <c r="AH103" s="120">
        <f>T103-T103*$AG$5</f>
        <v>1717.2</v>
      </c>
      <c r="AI103" s="142">
        <f>O103*AG103</f>
        <v>0</v>
      </c>
      <c r="AJ103" s="81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</row>
    <row r="104" spans="1:381" s="3" customFormat="1" ht="50" customHeight="1" outlineLevel="1" thickBot="1" x14ac:dyDescent="0.4">
      <c r="A104" s="23">
        <f t="shared" si="52"/>
        <v>13</v>
      </c>
      <c r="B104" s="36"/>
      <c r="C104" s="35" t="s">
        <v>160</v>
      </c>
      <c r="D104" s="50" t="s">
        <v>197</v>
      </c>
      <c r="E104" s="50">
        <v>50</v>
      </c>
      <c r="F104" s="256" t="s">
        <v>226</v>
      </c>
      <c r="G104" s="49">
        <v>99</v>
      </c>
      <c r="H104" s="104">
        <v>0.55000000000000004</v>
      </c>
      <c r="I104" s="104">
        <v>0.45</v>
      </c>
      <c r="J104" s="104">
        <v>0.15</v>
      </c>
      <c r="K104" s="92">
        <f t="shared" si="38"/>
        <v>3.7125000000000005E-2</v>
      </c>
      <c r="L104" s="104">
        <v>0.79</v>
      </c>
      <c r="M104" s="104">
        <v>2600</v>
      </c>
      <c r="N104" s="105" t="s">
        <v>23</v>
      </c>
      <c r="O104" s="65">
        <v>0</v>
      </c>
      <c r="P104" s="66">
        <v>1</v>
      </c>
      <c r="Q104" s="67">
        <f t="shared" ref="Q104" si="58">O104/P104</f>
        <v>0</v>
      </c>
      <c r="R104" s="85">
        <v>2300</v>
      </c>
      <c r="S104" s="86">
        <f t="shared" si="37"/>
        <v>2760</v>
      </c>
      <c r="T104" s="86">
        <f t="shared" si="45"/>
        <v>2438</v>
      </c>
      <c r="U104" s="84">
        <f t="shared" si="49"/>
        <v>0</v>
      </c>
      <c r="V104" s="61">
        <f t="shared" si="50"/>
        <v>0</v>
      </c>
      <c r="W104" s="62">
        <f t="shared" si="51"/>
        <v>0</v>
      </c>
      <c r="X104" s="121">
        <f>R104-R104*$Y$5</f>
        <v>1610</v>
      </c>
      <c r="Y104" s="120">
        <f>S104-S104*$Y$5</f>
        <v>1932</v>
      </c>
      <c r="Z104" s="120">
        <f>T104-T104*$Y$5</f>
        <v>1706.6</v>
      </c>
      <c r="AA104" s="142">
        <f>X104*O104</f>
        <v>0</v>
      </c>
      <c r="AB104" s="120">
        <f>R104-R104*$AC$5</f>
        <v>1840</v>
      </c>
      <c r="AC104" s="120">
        <f>S104-S104*$AC$5</f>
        <v>2208</v>
      </c>
      <c r="AD104" s="120">
        <f>T104-T104*$AC$5</f>
        <v>1950.4</v>
      </c>
      <c r="AE104" s="142">
        <f>AC104*O104</f>
        <v>0</v>
      </c>
      <c r="AF104" s="120">
        <f>R104-R104*$AG$5</f>
        <v>2070</v>
      </c>
      <c r="AG104" s="120">
        <f>S104-S104*$AG$5</f>
        <v>2484</v>
      </c>
      <c r="AH104" s="120">
        <f>T104-T104*$AG$5</f>
        <v>2194.1999999999998</v>
      </c>
      <c r="AI104" s="142">
        <f>O104*AG104</f>
        <v>0</v>
      </c>
      <c r="AJ104" s="81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</row>
    <row r="105" spans="1:381" s="3" customFormat="1" ht="50" customHeight="1" outlineLevel="1" thickBot="1" x14ac:dyDescent="0.4">
      <c r="A105" s="23">
        <f t="shared" si="52"/>
        <v>14</v>
      </c>
      <c r="B105" s="36"/>
      <c r="C105" s="35" t="s">
        <v>161</v>
      </c>
      <c r="D105" s="50" t="s">
        <v>198</v>
      </c>
      <c r="E105" s="50">
        <v>50</v>
      </c>
      <c r="F105" s="256" t="s">
        <v>226</v>
      </c>
      <c r="G105" s="49">
        <v>132</v>
      </c>
      <c r="H105" s="104">
        <v>1</v>
      </c>
      <c r="I105" s="104">
        <v>0.2</v>
      </c>
      <c r="J105" s="104">
        <v>0.2</v>
      </c>
      <c r="K105" s="92">
        <f t="shared" si="38"/>
        <v>4.0000000000000008E-2</v>
      </c>
      <c r="L105" s="104">
        <v>1.05</v>
      </c>
      <c r="M105" s="104">
        <v>3100</v>
      </c>
      <c r="N105" s="105" t="s">
        <v>23</v>
      </c>
      <c r="O105" s="65">
        <v>0</v>
      </c>
      <c r="P105" s="66">
        <v>1</v>
      </c>
      <c r="Q105" s="67">
        <f t="shared" si="57"/>
        <v>0</v>
      </c>
      <c r="R105" s="85">
        <v>2800</v>
      </c>
      <c r="S105" s="86">
        <f t="shared" si="37"/>
        <v>3360</v>
      </c>
      <c r="T105" s="86">
        <f t="shared" si="45"/>
        <v>2968</v>
      </c>
      <c r="U105" s="84">
        <f t="shared" si="49"/>
        <v>0</v>
      </c>
      <c r="V105" s="61">
        <f t="shared" si="50"/>
        <v>0</v>
      </c>
      <c r="W105" s="62">
        <f t="shared" si="51"/>
        <v>0</v>
      </c>
      <c r="X105" s="121">
        <f>R105-R105*$Y$5</f>
        <v>1960</v>
      </c>
      <c r="Y105" s="120">
        <f>S105-S105*$Y$5</f>
        <v>2352</v>
      </c>
      <c r="Z105" s="120">
        <f>T105-T105*$Y$5</f>
        <v>2077.6</v>
      </c>
      <c r="AA105" s="142">
        <f>X105*O105</f>
        <v>0</v>
      </c>
      <c r="AB105" s="120">
        <f>R105-R105*$AC$5</f>
        <v>2240</v>
      </c>
      <c r="AC105" s="120">
        <f>S105-S105*$AC$5</f>
        <v>2688</v>
      </c>
      <c r="AD105" s="120">
        <f>T105-T105*$AC$5</f>
        <v>2374.4</v>
      </c>
      <c r="AE105" s="142">
        <f>AC105*O105</f>
        <v>0</v>
      </c>
      <c r="AF105" s="120">
        <f>R105-R105*$AG$5</f>
        <v>2520</v>
      </c>
      <c r="AG105" s="120">
        <f>S105-S105*$AG$5</f>
        <v>3024</v>
      </c>
      <c r="AH105" s="120">
        <f>T105-T105*$AG$5</f>
        <v>2671.2</v>
      </c>
      <c r="AI105" s="142">
        <f>O105*AG105</f>
        <v>0</v>
      </c>
      <c r="AJ105" s="81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</row>
    <row r="106" spans="1:381" s="3" customFormat="1" ht="50" customHeight="1" outlineLevel="1" thickBot="1" x14ac:dyDescent="0.4">
      <c r="A106" s="23">
        <f t="shared" si="52"/>
        <v>15</v>
      </c>
      <c r="B106" s="37"/>
      <c r="C106" s="35" t="s">
        <v>162</v>
      </c>
      <c r="D106" s="50" t="s">
        <v>199</v>
      </c>
      <c r="E106" s="50">
        <v>50</v>
      </c>
      <c r="F106" s="256" t="s">
        <v>226</v>
      </c>
      <c r="G106" s="49">
        <v>165</v>
      </c>
      <c r="H106" s="104">
        <v>1</v>
      </c>
      <c r="I106" s="104">
        <v>0.2</v>
      </c>
      <c r="J106" s="104">
        <v>0.2</v>
      </c>
      <c r="K106" s="92">
        <f t="shared" si="38"/>
        <v>4.0000000000000008E-2</v>
      </c>
      <c r="L106" s="104">
        <v>1.3</v>
      </c>
      <c r="M106" s="104">
        <v>3600</v>
      </c>
      <c r="N106" s="105" t="s">
        <v>23</v>
      </c>
      <c r="O106" s="65">
        <v>0</v>
      </c>
      <c r="P106" s="66">
        <v>1</v>
      </c>
      <c r="Q106" s="67">
        <f t="shared" si="57"/>
        <v>0</v>
      </c>
      <c r="R106" s="85">
        <v>3300</v>
      </c>
      <c r="S106" s="86">
        <f t="shared" si="37"/>
        <v>3960</v>
      </c>
      <c r="T106" s="86">
        <f t="shared" si="45"/>
        <v>3498</v>
      </c>
      <c r="U106" s="84">
        <f t="shared" si="49"/>
        <v>0</v>
      </c>
      <c r="V106" s="61">
        <f t="shared" si="50"/>
        <v>0</v>
      </c>
      <c r="W106" s="62">
        <f t="shared" si="51"/>
        <v>0</v>
      </c>
      <c r="X106" s="121">
        <f>R106-R106*$Y$5</f>
        <v>2310</v>
      </c>
      <c r="Y106" s="120">
        <f>S106-S106*$Y$5</f>
        <v>2772</v>
      </c>
      <c r="Z106" s="120">
        <f>T106-T106*$Y$5</f>
        <v>2448.6000000000004</v>
      </c>
      <c r="AA106" s="142">
        <f>X106*O106</f>
        <v>0</v>
      </c>
      <c r="AB106" s="120">
        <f>R106-R106*$AC$5</f>
        <v>2640</v>
      </c>
      <c r="AC106" s="120">
        <f>S106-S106*$AC$5</f>
        <v>3168</v>
      </c>
      <c r="AD106" s="120">
        <f>T106-T106*$AC$5</f>
        <v>2798.4</v>
      </c>
      <c r="AE106" s="142">
        <f>AC106*O106</f>
        <v>0</v>
      </c>
      <c r="AF106" s="120">
        <f>R106-R106*$AG$5</f>
        <v>2970</v>
      </c>
      <c r="AG106" s="120">
        <f>S106-S106*$AG$5</f>
        <v>3564</v>
      </c>
      <c r="AH106" s="120">
        <f>T106-T106*$AG$5</f>
        <v>3148.2</v>
      </c>
      <c r="AI106" s="142">
        <f>O106*AG106</f>
        <v>0</v>
      </c>
      <c r="AJ106" s="81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</row>
    <row r="107" spans="1:381" s="3" customFormat="1" ht="50" customHeight="1" outlineLevel="1" thickBot="1" x14ac:dyDescent="0.4">
      <c r="A107" s="23">
        <f t="shared" si="52"/>
        <v>16</v>
      </c>
      <c r="B107" s="29" t="e" vm="35">
        <v>#VALUE!</v>
      </c>
      <c r="C107" s="35" t="s">
        <v>163</v>
      </c>
      <c r="D107" s="112" t="s">
        <v>200</v>
      </c>
      <c r="E107" s="112">
        <v>40</v>
      </c>
      <c r="F107" s="256" t="s">
        <v>226</v>
      </c>
      <c r="G107" s="49">
        <v>66</v>
      </c>
      <c r="H107" s="104">
        <v>0.5</v>
      </c>
      <c r="I107" s="104">
        <v>0.45</v>
      </c>
      <c r="J107" s="104">
        <v>0.1</v>
      </c>
      <c r="K107" s="92">
        <f t="shared" si="38"/>
        <v>2.2500000000000003E-2</v>
      </c>
      <c r="L107" s="104">
        <v>0.56000000000000005</v>
      </c>
      <c r="M107" s="104">
        <v>1800</v>
      </c>
      <c r="N107" s="105" t="s">
        <v>23</v>
      </c>
      <c r="O107" s="65">
        <v>0</v>
      </c>
      <c r="P107" s="66">
        <v>1</v>
      </c>
      <c r="Q107" s="67">
        <f t="shared" si="57"/>
        <v>0</v>
      </c>
      <c r="R107" s="85">
        <v>1500</v>
      </c>
      <c r="S107" s="86">
        <f t="shared" si="37"/>
        <v>1800</v>
      </c>
      <c r="T107" s="86">
        <f t="shared" si="45"/>
        <v>1590</v>
      </c>
      <c r="U107" s="84">
        <f t="shared" si="49"/>
        <v>0</v>
      </c>
      <c r="V107" s="61">
        <f t="shared" si="50"/>
        <v>0</v>
      </c>
      <c r="W107" s="62">
        <f t="shared" si="51"/>
        <v>0</v>
      </c>
      <c r="X107" s="121">
        <f>R107-R107*$Y$5</f>
        <v>1050</v>
      </c>
      <c r="Y107" s="120">
        <f>S107-S107*$Y$5</f>
        <v>1260</v>
      </c>
      <c r="Z107" s="120">
        <f>T107-T107*$Y$5</f>
        <v>1113</v>
      </c>
      <c r="AA107" s="142">
        <f>X107*O107</f>
        <v>0</v>
      </c>
      <c r="AB107" s="120">
        <f>R107-R107*$AC$5</f>
        <v>1200</v>
      </c>
      <c r="AC107" s="120">
        <f>S107-S107*$AC$5</f>
        <v>1440</v>
      </c>
      <c r="AD107" s="120">
        <f>T107-T107*$AC$5</f>
        <v>1272</v>
      </c>
      <c r="AE107" s="142">
        <f>AC107*O107</f>
        <v>0</v>
      </c>
      <c r="AF107" s="120">
        <f>R107-R107*$AG$5</f>
        <v>1350</v>
      </c>
      <c r="AG107" s="120">
        <f>S107-S107*$AG$5</f>
        <v>1620</v>
      </c>
      <c r="AH107" s="120">
        <f>T107-T107*$AG$5</f>
        <v>1431</v>
      </c>
      <c r="AI107" s="142">
        <f>O107*AG107</f>
        <v>0</v>
      </c>
      <c r="AJ107" s="81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</row>
    <row r="108" spans="1:381" s="3" customFormat="1" ht="50" customHeight="1" outlineLevel="1" thickBot="1" x14ac:dyDescent="0.4">
      <c r="A108" s="23">
        <f t="shared" si="52"/>
        <v>17</v>
      </c>
      <c r="B108" s="30"/>
      <c r="C108" s="35" t="s">
        <v>164</v>
      </c>
      <c r="D108" s="50" t="s">
        <v>197</v>
      </c>
      <c r="E108" s="50">
        <v>40</v>
      </c>
      <c r="F108" s="256" t="s">
        <v>226</v>
      </c>
      <c r="G108" s="49">
        <v>99</v>
      </c>
      <c r="H108" s="104">
        <v>0.55000000000000004</v>
      </c>
      <c r="I108" s="104">
        <v>0.45</v>
      </c>
      <c r="J108" s="104">
        <v>0.15</v>
      </c>
      <c r="K108" s="92">
        <f t="shared" si="38"/>
        <v>3.7125000000000005E-2</v>
      </c>
      <c r="L108" s="104">
        <v>0.88</v>
      </c>
      <c r="M108" s="104">
        <v>2300</v>
      </c>
      <c r="N108" s="105" t="s">
        <v>23</v>
      </c>
      <c r="O108" s="65">
        <v>0</v>
      </c>
      <c r="P108" s="66">
        <v>1</v>
      </c>
      <c r="Q108" s="67">
        <f t="shared" si="57"/>
        <v>0</v>
      </c>
      <c r="R108" s="85">
        <v>2000</v>
      </c>
      <c r="S108" s="86">
        <f t="shared" si="37"/>
        <v>2400</v>
      </c>
      <c r="T108" s="86">
        <f t="shared" si="45"/>
        <v>2120</v>
      </c>
      <c r="U108" s="84">
        <f t="shared" si="49"/>
        <v>0</v>
      </c>
      <c r="V108" s="61">
        <f t="shared" si="50"/>
        <v>0</v>
      </c>
      <c r="W108" s="62">
        <f t="shared" si="51"/>
        <v>0</v>
      </c>
      <c r="X108" s="121">
        <f>R108-R108*$Y$5</f>
        <v>1400</v>
      </c>
      <c r="Y108" s="120">
        <f>S108-S108*$Y$5</f>
        <v>1680</v>
      </c>
      <c r="Z108" s="120">
        <f>T108-T108*$Y$5</f>
        <v>1484</v>
      </c>
      <c r="AA108" s="142">
        <f>X108*O108</f>
        <v>0</v>
      </c>
      <c r="AB108" s="120">
        <f>R108-R108*$AC$5</f>
        <v>1600</v>
      </c>
      <c r="AC108" s="120">
        <f>S108-S108*$AC$5</f>
        <v>1920</v>
      </c>
      <c r="AD108" s="120">
        <f>T108-T108*$AC$5</f>
        <v>1696</v>
      </c>
      <c r="AE108" s="142">
        <f>AC108*O108</f>
        <v>0</v>
      </c>
      <c r="AF108" s="120">
        <f>R108-R108*$AG$5</f>
        <v>1800</v>
      </c>
      <c r="AG108" s="120">
        <f>S108-S108*$AG$5</f>
        <v>2160</v>
      </c>
      <c r="AH108" s="120">
        <f>T108-T108*$AG$5</f>
        <v>1908</v>
      </c>
      <c r="AI108" s="142">
        <f>O108*AG108</f>
        <v>0</v>
      </c>
      <c r="AJ108" s="81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</row>
    <row r="109" spans="1:381" s="3" customFormat="1" ht="50" customHeight="1" outlineLevel="1" thickBot="1" x14ac:dyDescent="0.4">
      <c r="A109" s="23">
        <f t="shared" si="52"/>
        <v>18</v>
      </c>
      <c r="B109" s="30"/>
      <c r="C109" s="35" t="s">
        <v>165</v>
      </c>
      <c r="D109" s="50" t="s">
        <v>198</v>
      </c>
      <c r="E109" s="50">
        <v>40</v>
      </c>
      <c r="F109" s="256" t="s">
        <v>226</v>
      </c>
      <c r="G109" s="49">
        <v>132</v>
      </c>
      <c r="H109" s="104">
        <v>1</v>
      </c>
      <c r="I109" s="104">
        <v>0.2</v>
      </c>
      <c r="J109" s="104">
        <v>0.2</v>
      </c>
      <c r="K109" s="92">
        <f t="shared" si="38"/>
        <v>4.0000000000000008E-2</v>
      </c>
      <c r="L109" s="104">
        <v>1.1599999999999999</v>
      </c>
      <c r="M109" s="104">
        <v>2800</v>
      </c>
      <c r="N109" s="105" t="s">
        <v>23</v>
      </c>
      <c r="O109" s="65">
        <v>0</v>
      </c>
      <c r="P109" s="66">
        <v>1</v>
      </c>
      <c r="Q109" s="67">
        <f t="shared" si="57"/>
        <v>0</v>
      </c>
      <c r="R109" s="85">
        <v>2500</v>
      </c>
      <c r="S109" s="86">
        <f t="shared" si="37"/>
        <v>3000</v>
      </c>
      <c r="T109" s="86">
        <f t="shared" si="45"/>
        <v>2650</v>
      </c>
      <c r="U109" s="84">
        <f t="shared" si="49"/>
        <v>0</v>
      </c>
      <c r="V109" s="61">
        <f t="shared" si="50"/>
        <v>0</v>
      </c>
      <c r="W109" s="62">
        <f t="shared" si="51"/>
        <v>0</v>
      </c>
      <c r="X109" s="121">
        <f>R109-R109*$Y$5</f>
        <v>1750</v>
      </c>
      <c r="Y109" s="120">
        <f>S109-S109*$Y$5</f>
        <v>2100</v>
      </c>
      <c r="Z109" s="120">
        <f>T109-T109*$Y$5</f>
        <v>1855</v>
      </c>
      <c r="AA109" s="142">
        <f>X109*O109</f>
        <v>0</v>
      </c>
      <c r="AB109" s="120">
        <f>R109-R109*$AC$5</f>
        <v>2000</v>
      </c>
      <c r="AC109" s="120">
        <f>S109-S109*$AC$5</f>
        <v>2400</v>
      </c>
      <c r="AD109" s="120">
        <f>T109-T109*$AC$5</f>
        <v>2120</v>
      </c>
      <c r="AE109" s="142">
        <f>AC109*O109</f>
        <v>0</v>
      </c>
      <c r="AF109" s="120">
        <f>R109-R109*$AG$5</f>
        <v>2250</v>
      </c>
      <c r="AG109" s="120">
        <f>S109-S109*$AG$5</f>
        <v>2700</v>
      </c>
      <c r="AH109" s="120">
        <f>T109-T109*$AG$5</f>
        <v>2385</v>
      </c>
      <c r="AI109" s="142">
        <f>O109*AG109</f>
        <v>0</v>
      </c>
      <c r="AJ109" s="81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</row>
    <row r="110" spans="1:381" s="3" customFormat="1" ht="50" customHeight="1" outlineLevel="1" thickBot="1" x14ac:dyDescent="0.4">
      <c r="A110" s="23">
        <f t="shared" si="52"/>
        <v>19</v>
      </c>
      <c r="B110" s="30"/>
      <c r="C110" s="35" t="s">
        <v>166</v>
      </c>
      <c r="D110" s="50" t="s">
        <v>199</v>
      </c>
      <c r="E110" s="50">
        <v>40</v>
      </c>
      <c r="F110" s="256" t="s">
        <v>226</v>
      </c>
      <c r="G110" s="49">
        <v>165</v>
      </c>
      <c r="H110" s="104">
        <v>1</v>
      </c>
      <c r="I110" s="104">
        <v>0.2</v>
      </c>
      <c r="J110" s="104">
        <v>0.2</v>
      </c>
      <c r="K110" s="92">
        <f t="shared" si="38"/>
        <v>4.0000000000000008E-2</v>
      </c>
      <c r="L110" s="104">
        <v>1.43</v>
      </c>
      <c r="M110" s="104">
        <v>3300</v>
      </c>
      <c r="N110" s="105" t="s">
        <v>23</v>
      </c>
      <c r="O110" s="65">
        <v>0</v>
      </c>
      <c r="P110" s="66">
        <v>1</v>
      </c>
      <c r="Q110" s="67">
        <f t="shared" si="57"/>
        <v>0</v>
      </c>
      <c r="R110" s="85">
        <v>3000</v>
      </c>
      <c r="S110" s="86">
        <f t="shared" si="37"/>
        <v>3600</v>
      </c>
      <c r="T110" s="86">
        <f t="shared" si="45"/>
        <v>3180</v>
      </c>
      <c r="U110" s="84">
        <f t="shared" si="49"/>
        <v>0</v>
      </c>
      <c r="V110" s="61">
        <f t="shared" si="50"/>
        <v>0</v>
      </c>
      <c r="W110" s="62">
        <f t="shared" si="51"/>
        <v>0</v>
      </c>
      <c r="X110" s="121">
        <f>R110-R110*$Y$5</f>
        <v>2100</v>
      </c>
      <c r="Y110" s="120">
        <f>S110-S110*$Y$5</f>
        <v>2520</v>
      </c>
      <c r="Z110" s="120">
        <f>T110-T110*$Y$5</f>
        <v>2226</v>
      </c>
      <c r="AA110" s="142">
        <f>X110*O110</f>
        <v>0</v>
      </c>
      <c r="AB110" s="120">
        <f>R110-R110*$AC$5</f>
        <v>2400</v>
      </c>
      <c r="AC110" s="120">
        <f>S110-S110*$AC$5</f>
        <v>2880</v>
      </c>
      <c r="AD110" s="120">
        <f>T110-T110*$AC$5</f>
        <v>2544</v>
      </c>
      <c r="AE110" s="142">
        <f>AC110*O110</f>
        <v>0</v>
      </c>
      <c r="AF110" s="120">
        <f>R110-R110*$AG$5</f>
        <v>2700</v>
      </c>
      <c r="AG110" s="120">
        <f>S110-S110*$AG$5</f>
        <v>3240</v>
      </c>
      <c r="AH110" s="120">
        <f>T110-T110*$AG$5</f>
        <v>2862</v>
      </c>
      <c r="AI110" s="142">
        <f>O110*AG110</f>
        <v>0</v>
      </c>
      <c r="AJ110" s="81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</row>
    <row r="111" spans="1:381" s="3" customFormat="1" ht="50" customHeight="1" outlineLevel="1" thickBot="1" x14ac:dyDescent="0.4">
      <c r="A111" s="23">
        <f t="shared" si="52"/>
        <v>20</v>
      </c>
      <c r="B111" s="38" t="e" vm="36">
        <v>#VALUE!</v>
      </c>
      <c r="C111" s="35" t="s">
        <v>167</v>
      </c>
      <c r="D111" s="50" t="s">
        <v>197</v>
      </c>
      <c r="E111" s="50">
        <v>70</v>
      </c>
      <c r="F111" s="256" t="s">
        <v>226</v>
      </c>
      <c r="G111" s="49">
        <v>122</v>
      </c>
      <c r="H111" s="104">
        <v>1</v>
      </c>
      <c r="I111" s="104">
        <v>0.2</v>
      </c>
      <c r="J111" s="104">
        <v>0.2</v>
      </c>
      <c r="K111" s="92">
        <f t="shared" si="38"/>
        <v>4.0000000000000008E-2</v>
      </c>
      <c r="L111" s="104">
        <v>1</v>
      </c>
      <c r="M111" s="104">
        <v>2900</v>
      </c>
      <c r="N111" s="105" t="s">
        <v>68</v>
      </c>
      <c r="O111" s="65">
        <v>0</v>
      </c>
      <c r="P111" s="66">
        <v>1</v>
      </c>
      <c r="Q111" s="67">
        <f t="shared" si="57"/>
        <v>0</v>
      </c>
      <c r="R111" s="85">
        <v>2300</v>
      </c>
      <c r="S111" s="86">
        <f t="shared" si="37"/>
        <v>2760</v>
      </c>
      <c r="T111" s="86">
        <f t="shared" si="45"/>
        <v>2438</v>
      </c>
      <c r="U111" s="84">
        <f t="shared" si="49"/>
        <v>0</v>
      </c>
      <c r="V111" s="61">
        <f t="shared" si="50"/>
        <v>0</v>
      </c>
      <c r="W111" s="62">
        <f t="shared" si="51"/>
        <v>0</v>
      </c>
      <c r="X111" s="121">
        <f>R111-R111*$Y$5</f>
        <v>1610</v>
      </c>
      <c r="Y111" s="120">
        <f>S111-S111*$Y$5</f>
        <v>1932</v>
      </c>
      <c r="Z111" s="120">
        <f>T111-T111*$Y$5</f>
        <v>1706.6</v>
      </c>
      <c r="AA111" s="142">
        <f>X111*O111</f>
        <v>0</v>
      </c>
      <c r="AB111" s="120">
        <f>R111-R111*$AC$5</f>
        <v>1840</v>
      </c>
      <c r="AC111" s="120">
        <f>S111-S111*$AC$5</f>
        <v>2208</v>
      </c>
      <c r="AD111" s="120">
        <f>T111-T111*$AC$5</f>
        <v>1950.4</v>
      </c>
      <c r="AE111" s="142">
        <f>AC111*O111</f>
        <v>0</v>
      </c>
      <c r="AF111" s="120">
        <f>R111-R111*$AG$5</f>
        <v>2070</v>
      </c>
      <c r="AG111" s="120">
        <f>S111-S111*$AG$5</f>
        <v>2484</v>
      </c>
      <c r="AH111" s="120">
        <f>T111-T111*$AG$5</f>
        <v>2194.1999999999998</v>
      </c>
      <c r="AI111" s="142">
        <f>O111*AG111</f>
        <v>0</v>
      </c>
      <c r="AJ111" s="81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</row>
    <row r="112" spans="1:381" s="3" customFormat="1" ht="50" customHeight="1" outlineLevel="1" thickBot="1" x14ac:dyDescent="0.4">
      <c r="A112" s="23">
        <f t="shared" si="52"/>
        <v>21</v>
      </c>
      <c r="B112" s="39"/>
      <c r="C112" s="35" t="s">
        <v>168</v>
      </c>
      <c r="D112" s="50" t="s">
        <v>198</v>
      </c>
      <c r="E112" s="50">
        <v>70</v>
      </c>
      <c r="F112" s="256" t="s">
        <v>226</v>
      </c>
      <c r="G112" s="49">
        <v>166</v>
      </c>
      <c r="H112" s="104">
        <v>1</v>
      </c>
      <c r="I112" s="104">
        <v>0.2</v>
      </c>
      <c r="J112" s="104">
        <v>0.2</v>
      </c>
      <c r="K112" s="92">
        <f t="shared" si="38"/>
        <v>4.0000000000000008E-2</v>
      </c>
      <c r="L112" s="104">
        <v>1.35</v>
      </c>
      <c r="M112" s="104">
        <v>3600</v>
      </c>
      <c r="N112" s="105" t="s">
        <v>68</v>
      </c>
      <c r="O112" s="65">
        <v>0</v>
      </c>
      <c r="P112" s="66">
        <v>1</v>
      </c>
      <c r="Q112" s="67">
        <f t="shared" si="57"/>
        <v>0</v>
      </c>
      <c r="R112" s="85">
        <v>3300</v>
      </c>
      <c r="S112" s="86">
        <f t="shared" si="37"/>
        <v>3960</v>
      </c>
      <c r="T112" s="86">
        <f t="shared" si="45"/>
        <v>3498</v>
      </c>
      <c r="U112" s="84">
        <f t="shared" si="49"/>
        <v>0</v>
      </c>
      <c r="V112" s="61">
        <f t="shared" si="50"/>
        <v>0</v>
      </c>
      <c r="W112" s="62">
        <f t="shared" si="51"/>
        <v>0</v>
      </c>
      <c r="X112" s="121">
        <f>R112-R112*$Y$5</f>
        <v>2310</v>
      </c>
      <c r="Y112" s="120">
        <f>S112-S112*$Y$5</f>
        <v>2772</v>
      </c>
      <c r="Z112" s="120">
        <f>T112-T112*$Y$5</f>
        <v>2448.6000000000004</v>
      </c>
      <c r="AA112" s="142">
        <f>X112*O112</f>
        <v>0</v>
      </c>
      <c r="AB112" s="120">
        <f>R112-R112*$AC$5</f>
        <v>2640</v>
      </c>
      <c r="AC112" s="120">
        <f>S112-S112*$AC$5</f>
        <v>3168</v>
      </c>
      <c r="AD112" s="120">
        <f>T112-T112*$AC$5</f>
        <v>2798.4</v>
      </c>
      <c r="AE112" s="142">
        <f>AC112*O112</f>
        <v>0</v>
      </c>
      <c r="AF112" s="120">
        <f>R112-R112*$AG$5</f>
        <v>2970</v>
      </c>
      <c r="AG112" s="120">
        <f>S112-S112*$AG$5</f>
        <v>3564</v>
      </c>
      <c r="AH112" s="120">
        <f>T112-T112*$AG$5</f>
        <v>3148.2</v>
      </c>
      <c r="AI112" s="142">
        <f>O112*AG112</f>
        <v>0</v>
      </c>
      <c r="AJ112" s="81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</row>
    <row r="113" spans="1:381" s="3" customFormat="1" ht="108" customHeight="1" outlineLevel="1" thickBot="1" x14ac:dyDescent="0.4">
      <c r="A113" s="23">
        <f t="shared" si="52"/>
        <v>22</v>
      </c>
      <c r="B113" s="39"/>
      <c r="C113" s="35" t="s">
        <v>169</v>
      </c>
      <c r="D113" s="50" t="s">
        <v>199</v>
      </c>
      <c r="E113" s="50">
        <v>70</v>
      </c>
      <c r="F113" s="256" t="s">
        <v>226</v>
      </c>
      <c r="G113" s="49">
        <v>220</v>
      </c>
      <c r="H113" s="104">
        <v>1</v>
      </c>
      <c r="I113" s="104">
        <v>0.2</v>
      </c>
      <c r="J113" s="104">
        <v>0.2</v>
      </c>
      <c r="K113" s="92">
        <f t="shared" si="38"/>
        <v>4.0000000000000008E-2</v>
      </c>
      <c r="L113" s="104">
        <v>1.7</v>
      </c>
      <c r="M113" s="104">
        <v>4300</v>
      </c>
      <c r="N113" s="105" t="s">
        <v>68</v>
      </c>
      <c r="O113" s="65">
        <v>0</v>
      </c>
      <c r="P113" s="66">
        <v>1</v>
      </c>
      <c r="Q113" s="67">
        <f t="shared" si="57"/>
        <v>0</v>
      </c>
      <c r="R113" s="85">
        <v>4000</v>
      </c>
      <c r="S113" s="86">
        <f t="shared" si="37"/>
        <v>4800</v>
      </c>
      <c r="T113" s="86">
        <f t="shared" si="45"/>
        <v>4240</v>
      </c>
      <c r="U113" s="84">
        <f t="shared" si="49"/>
        <v>0</v>
      </c>
      <c r="V113" s="61">
        <f t="shared" si="50"/>
        <v>0</v>
      </c>
      <c r="W113" s="62">
        <f t="shared" si="51"/>
        <v>0</v>
      </c>
      <c r="X113" s="121">
        <f>R113-R113*$Y$5</f>
        <v>2800</v>
      </c>
      <c r="Y113" s="120">
        <f>S113-S113*$Y$5</f>
        <v>3360</v>
      </c>
      <c r="Z113" s="120">
        <f>T113-T113*$Y$5</f>
        <v>2968</v>
      </c>
      <c r="AA113" s="142">
        <f>X113*O113</f>
        <v>0</v>
      </c>
      <c r="AB113" s="120">
        <f>R113-R113*$AC$5</f>
        <v>3200</v>
      </c>
      <c r="AC113" s="120">
        <f>S113-S113*$AC$5</f>
        <v>3840</v>
      </c>
      <c r="AD113" s="120">
        <f>T113-T113*$AC$5</f>
        <v>3392</v>
      </c>
      <c r="AE113" s="142">
        <f>AC113*O113</f>
        <v>0</v>
      </c>
      <c r="AF113" s="120">
        <f>R113-R113*$AG$5</f>
        <v>3600</v>
      </c>
      <c r="AG113" s="120">
        <f>S113-S113*$AG$5</f>
        <v>4320</v>
      </c>
      <c r="AH113" s="120">
        <f>T113-T113*$AG$5</f>
        <v>3816</v>
      </c>
      <c r="AI113" s="142">
        <f>O113*AG113</f>
        <v>0</v>
      </c>
      <c r="AJ113" s="81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</row>
    <row r="114" spans="1:381" s="3" customFormat="1" ht="50" customHeight="1" outlineLevel="1" thickBot="1" x14ac:dyDescent="0.4">
      <c r="A114" s="23">
        <f t="shared" si="52"/>
        <v>23</v>
      </c>
      <c r="B114" s="39" t="e" vm="37">
        <v>#VALUE!</v>
      </c>
      <c r="C114" s="35" t="s">
        <v>170</v>
      </c>
      <c r="D114" s="50" t="s">
        <v>197</v>
      </c>
      <c r="E114" s="50">
        <v>80</v>
      </c>
      <c r="F114" s="256" t="s">
        <v>226</v>
      </c>
      <c r="G114" s="107">
        <v>141</v>
      </c>
      <c r="H114" s="104">
        <v>1</v>
      </c>
      <c r="I114" s="104">
        <v>0.2</v>
      </c>
      <c r="J114" s="104">
        <v>0.2</v>
      </c>
      <c r="K114" s="92">
        <f t="shared" si="38"/>
        <v>4.0000000000000008E-2</v>
      </c>
      <c r="L114" s="104">
        <v>1.65</v>
      </c>
      <c r="M114" s="104">
        <v>2500</v>
      </c>
      <c r="N114" s="105" t="s">
        <v>19</v>
      </c>
      <c r="O114" s="65">
        <v>0</v>
      </c>
      <c r="P114" s="66">
        <v>1</v>
      </c>
      <c r="Q114" s="67">
        <f t="shared" ref="Q114:Q140" si="59">O114/P114</f>
        <v>0</v>
      </c>
      <c r="R114" s="85">
        <v>2200</v>
      </c>
      <c r="S114" s="86">
        <f t="shared" si="37"/>
        <v>2640</v>
      </c>
      <c r="T114" s="86">
        <f t="shared" si="45"/>
        <v>2332</v>
      </c>
      <c r="U114" s="84">
        <f t="shared" si="49"/>
        <v>0</v>
      </c>
      <c r="V114" s="61">
        <f t="shared" si="50"/>
        <v>0</v>
      </c>
      <c r="W114" s="62">
        <f t="shared" si="51"/>
        <v>0</v>
      </c>
      <c r="X114" s="121">
        <f>R114-R114*$Y$5</f>
        <v>1540</v>
      </c>
      <c r="Y114" s="120">
        <f>S114-S114*$Y$5</f>
        <v>1848</v>
      </c>
      <c r="Z114" s="120">
        <f>T114-T114*$Y$5</f>
        <v>1632.4</v>
      </c>
      <c r="AA114" s="142">
        <f>X114*O114</f>
        <v>0</v>
      </c>
      <c r="AB114" s="120">
        <f>R114-R114*$AC$5</f>
        <v>1760</v>
      </c>
      <c r="AC114" s="120">
        <f>S114-S114*$AC$5</f>
        <v>2112</v>
      </c>
      <c r="AD114" s="120">
        <f>T114-T114*$AC$5</f>
        <v>1865.6</v>
      </c>
      <c r="AE114" s="142">
        <f>AC114*O114</f>
        <v>0</v>
      </c>
      <c r="AF114" s="120">
        <f>R114-R114*$AG$5</f>
        <v>1980</v>
      </c>
      <c r="AG114" s="120">
        <f>S114-S114*$AG$5</f>
        <v>2376</v>
      </c>
      <c r="AH114" s="120">
        <f>T114-T114*$AG$5</f>
        <v>2098.8000000000002</v>
      </c>
      <c r="AI114" s="142">
        <f>O114*AG114</f>
        <v>0</v>
      </c>
      <c r="AJ114" s="81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</row>
    <row r="115" spans="1:381" s="3" customFormat="1" ht="85" customHeight="1" outlineLevel="1" thickBot="1" x14ac:dyDescent="0.4">
      <c r="A115" s="23">
        <f t="shared" si="52"/>
        <v>24</v>
      </c>
      <c r="B115" s="39"/>
      <c r="C115" s="35" t="s">
        <v>171</v>
      </c>
      <c r="D115" s="50" t="s">
        <v>198</v>
      </c>
      <c r="E115" s="50">
        <v>80</v>
      </c>
      <c r="F115" s="256" t="s">
        <v>226</v>
      </c>
      <c r="G115" s="107">
        <v>188</v>
      </c>
      <c r="H115" s="104">
        <v>1</v>
      </c>
      <c r="I115" s="104">
        <v>0.2</v>
      </c>
      <c r="J115" s="104">
        <v>0.2</v>
      </c>
      <c r="K115" s="92">
        <f t="shared" si="38"/>
        <v>4.0000000000000008E-2</v>
      </c>
      <c r="L115" s="104">
        <v>2.2000000000000002</v>
      </c>
      <c r="M115" s="104">
        <v>2950</v>
      </c>
      <c r="N115" s="105" t="s">
        <v>19</v>
      </c>
      <c r="O115" s="65">
        <v>0</v>
      </c>
      <c r="P115" s="66">
        <v>1</v>
      </c>
      <c r="Q115" s="67">
        <f t="shared" si="59"/>
        <v>0</v>
      </c>
      <c r="R115" s="85">
        <v>2650</v>
      </c>
      <c r="S115" s="86">
        <f t="shared" si="37"/>
        <v>3180</v>
      </c>
      <c r="T115" s="86">
        <f t="shared" si="45"/>
        <v>2809</v>
      </c>
      <c r="U115" s="84">
        <f t="shared" si="49"/>
        <v>0</v>
      </c>
      <c r="V115" s="61">
        <f t="shared" si="50"/>
        <v>0</v>
      </c>
      <c r="W115" s="62">
        <f t="shared" si="51"/>
        <v>0</v>
      </c>
      <c r="X115" s="121">
        <f>R115-R115*$Y$5</f>
        <v>1855</v>
      </c>
      <c r="Y115" s="120">
        <f>S115-S115*$Y$5</f>
        <v>2226</v>
      </c>
      <c r="Z115" s="120">
        <f>T115-T115*$Y$5</f>
        <v>1966.3000000000002</v>
      </c>
      <c r="AA115" s="142">
        <f>X115*O115</f>
        <v>0</v>
      </c>
      <c r="AB115" s="120">
        <f>R115-R115*$AC$5</f>
        <v>2120</v>
      </c>
      <c r="AC115" s="120">
        <f>S115-S115*$AC$5</f>
        <v>2544</v>
      </c>
      <c r="AD115" s="120">
        <f>T115-T115*$AC$5</f>
        <v>2247.1999999999998</v>
      </c>
      <c r="AE115" s="142">
        <f>AC115*O115</f>
        <v>0</v>
      </c>
      <c r="AF115" s="120">
        <f>R115-R115*$AG$5</f>
        <v>2385</v>
      </c>
      <c r="AG115" s="120">
        <f>S115-S115*$AG$5</f>
        <v>2862</v>
      </c>
      <c r="AH115" s="120">
        <f>T115-T115*$AG$5</f>
        <v>2528.1</v>
      </c>
      <c r="AI115" s="142">
        <f>O115*AG115</f>
        <v>0</v>
      </c>
      <c r="AJ115" s="81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</row>
    <row r="116" spans="1:381" s="3" customFormat="1" ht="67.5" customHeight="1" outlineLevel="1" thickBot="1" x14ac:dyDescent="0.4">
      <c r="A116" s="23">
        <f t="shared" si="52"/>
        <v>25</v>
      </c>
      <c r="B116" s="39"/>
      <c r="C116" s="35" t="s">
        <v>172</v>
      </c>
      <c r="D116" s="50" t="s">
        <v>199</v>
      </c>
      <c r="E116" s="50">
        <v>80</v>
      </c>
      <c r="F116" s="256" t="s">
        <v>226</v>
      </c>
      <c r="G116" s="107">
        <v>235</v>
      </c>
      <c r="H116" s="104">
        <v>1</v>
      </c>
      <c r="I116" s="104">
        <v>0.2</v>
      </c>
      <c r="J116" s="104">
        <v>0.2</v>
      </c>
      <c r="K116" s="92">
        <f t="shared" si="38"/>
        <v>4.0000000000000008E-2</v>
      </c>
      <c r="L116" s="104">
        <v>2.7</v>
      </c>
      <c r="M116" s="104">
        <v>3500</v>
      </c>
      <c r="N116" s="105" t="s">
        <v>19</v>
      </c>
      <c r="O116" s="65">
        <v>0</v>
      </c>
      <c r="P116" s="66">
        <v>1</v>
      </c>
      <c r="Q116" s="67">
        <f t="shared" si="59"/>
        <v>0</v>
      </c>
      <c r="R116" s="85">
        <v>3200</v>
      </c>
      <c r="S116" s="86">
        <f t="shared" si="37"/>
        <v>3840</v>
      </c>
      <c r="T116" s="86">
        <f t="shared" si="45"/>
        <v>3392</v>
      </c>
      <c r="U116" s="84">
        <f t="shared" si="49"/>
        <v>0</v>
      </c>
      <c r="V116" s="61">
        <f t="shared" si="50"/>
        <v>0</v>
      </c>
      <c r="W116" s="62">
        <f t="shared" si="51"/>
        <v>0</v>
      </c>
      <c r="X116" s="121">
        <f>R116-R116*$Y$5</f>
        <v>2240</v>
      </c>
      <c r="Y116" s="120">
        <f>S116-S116*$Y$5</f>
        <v>2688</v>
      </c>
      <c r="Z116" s="120">
        <f>T116-T116*$Y$5</f>
        <v>2374.4</v>
      </c>
      <c r="AA116" s="142">
        <f>X116*O116</f>
        <v>0</v>
      </c>
      <c r="AB116" s="120">
        <f>R116-R116*$AC$5</f>
        <v>2560</v>
      </c>
      <c r="AC116" s="120">
        <f>S116-S116*$AC$5</f>
        <v>3072</v>
      </c>
      <c r="AD116" s="120">
        <f>T116-T116*$AC$5</f>
        <v>2713.6</v>
      </c>
      <c r="AE116" s="142">
        <f>AC116*O116</f>
        <v>0</v>
      </c>
      <c r="AF116" s="120">
        <f>R116-R116*$AG$5</f>
        <v>2880</v>
      </c>
      <c r="AG116" s="120">
        <f>S116-S116*$AG$5</f>
        <v>3456</v>
      </c>
      <c r="AH116" s="120">
        <f>T116-T116*$AG$5</f>
        <v>3052.8</v>
      </c>
      <c r="AI116" s="142">
        <f>O116*AG116</f>
        <v>0</v>
      </c>
      <c r="AJ116" s="81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</row>
    <row r="117" spans="1:381" s="3" customFormat="1" ht="50" customHeight="1" outlineLevel="1" thickBot="1" x14ac:dyDescent="0.4">
      <c r="A117" s="23">
        <f t="shared" si="52"/>
        <v>26</v>
      </c>
      <c r="B117" s="34" t="e" vm="38">
        <v>#VALUE!</v>
      </c>
      <c r="C117" s="35" t="s">
        <v>173</v>
      </c>
      <c r="D117" s="50" t="s">
        <v>200</v>
      </c>
      <c r="E117" s="50">
        <v>40</v>
      </c>
      <c r="F117" s="256" t="s">
        <v>226</v>
      </c>
      <c r="G117" s="107">
        <v>66</v>
      </c>
      <c r="H117" s="104">
        <v>0.5</v>
      </c>
      <c r="I117" s="104">
        <v>0.45</v>
      </c>
      <c r="J117" s="104">
        <v>0.1</v>
      </c>
      <c r="K117" s="92">
        <f t="shared" si="38"/>
        <v>2.2500000000000003E-2</v>
      </c>
      <c r="L117" s="104">
        <v>0.32</v>
      </c>
      <c r="M117" s="104">
        <v>1150</v>
      </c>
      <c r="N117" s="106" t="s">
        <v>18</v>
      </c>
      <c r="O117" s="65">
        <v>0</v>
      </c>
      <c r="P117" s="66">
        <v>1</v>
      </c>
      <c r="Q117" s="67">
        <f t="shared" si="59"/>
        <v>0</v>
      </c>
      <c r="R117" s="85">
        <v>850</v>
      </c>
      <c r="S117" s="86">
        <f t="shared" si="37"/>
        <v>1020</v>
      </c>
      <c r="T117" s="86">
        <f t="shared" si="45"/>
        <v>901</v>
      </c>
      <c r="U117" s="84">
        <f t="shared" si="49"/>
        <v>0</v>
      </c>
      <c r="V117" s="61">
        <f t="shared" si="50"/>
        <v>0</v>
      </c>
      <c r="W117" s="62">
        <f t="shared" si="51"/>
        <v>0</v>
      </c>
      <c r="X117" s="121">
        <f>R117-R117*$Y$5</f>
        <v>595</v>
      </c>
      <c r="Y117" s="120">
        <f>S117-S117*$Y$5</f>
        <v>714</v>
      </c>
      <c r="Z117" s="120">
        <f>T117-T117*$Y$5</f>
        <v>630.70000000000005</v>
      </c>
      <c r="AA117" s="142">
        <f>X117*O117</f>
        <v>0</v>
      </c>
      <c r="AB117" s="120">
        <f>R117-R117*$AC$5</f>
        <v>680</v>
      </c>
      <c r="AC117" s="120">
        <f>S117-S117*$AC$5</f>
        <v>816</v>
      </c>
      <c r="AD117" s="120">
        <f>T117-T117*$AC$5</f>
        <v>720.8</v>
      </c>
      <c r="AE117" s="142">
        <f>AC117*O117</f>
        <v>0</v>
      </c>
      <c r="AF117" s="120">
        <f>R117-R117*$AG$5</f>
        <v>765</v>
      </c>
      <c r="AG117" s="120">
        <f>S117-S117*$AG$5</f>
        <v>918</v>
      </c>
      <c r="AH117" s="120">
        <f>T117-T117*$AG$5</f>
        <v>810.9</v>
      </c>
      <c r="AI117" s="142">
        <f>O117*AG117</f>
        <v>0</v>
      </c>
      <c r="AJ117" s="81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</row>
    <row r="118" spans="1:381" s="3" customFormat="1" ht="50" customHeight="1" outlineLevel="1" thickBot="1" x14ac:dyDescent="0.4">
      <c r="A118" s="23">
        <f t="shared" si="52"/>
        <v>27</v>
      </c>
      <c r="B118" s="36"/>
      <c r="C118" s="35" t="s">
        <v>174</v>
      </c>
      <c r="D118" s="50" t="s">
        <v>197</v>
      </c>
      <c r="E118" s="50">
        <v>40</v>
      </c>
      <c r="F118" s="256" t="s">
        <v>226</v>
      </c>
      <c r="G118" s="107">
        <v>99</v>
      </c>
      <c r="H118" s="104">
        <v>0.5</v>
      </c>
      <c r="I118" s="104">
        <v>0.45</v>
      </c>
      <c r="J118" s="104">
        <v>0.1</v>
      </c>
      <c r="K118" s="92">
        <f t="shared" si="38"/>
        <v>2.2500000000000003E-2</v>
      </c>
      <c r="L118" s="104">
        <v>0.48</v>
      </c>
      <c r="M118" s="104">
        <v>1450</v>
      </c>
      <c r="N118" s="106" t="s">
        <v>18</v>
      </c>
      <c r="O118" s="65">
        <v>0</v>
      </c>
      <c r="P118" s="66">
        <v>1</v>
      </c>
      <c r="Q118" s="67">
        <f t="shared" si="59"/>
        <v>0</v>
      </c>
      <c r="R118" s="85">
        <v>1150</v>
      </c>
      <c r="S118" s="86">
        <f t="shared" si="37"/>
        <v>1380</v>
      </c>
      <c r="T118" s="86">
        <f t="shared" si="45"/>
        <v>1219</v>
      </c>
      <c r="U118" s="84">
        <f t="shared" si="49"/>
        <v>0</v>
      </c>
      <c r="V118" s="61">
        <f t="shared" si="50"/>
        <v>0</v>
      </c>
      <c r="W118" s="62">
        <f t="shared" si="51"/>
        <v>0</v>
      </c>
      <c r="X118" s="121">
        <f>R118-R118*$Y$5</f>
        <v>805</v>
      </c>
      <c r="Y118" s="120">
        <f>S118-S118*$Y$5</f>
        <v>966</v>
      </c>
      <c r="Z118" s="120">
        <f>T118-T118*$Y$5</f>
        <v>853.3</v>
      </c>
      <c r="AA118" s="142">
        <f>X118*O118</f>
        <v>0</v>
      </c>
      <c r="AB118" s="120">
        <f>R118-R118*$AC$5</f>
        <v>920</v>
      </c>
      <c r="AC118" s="120">
        <f>S118-S118*$AC$5</f>
        <v>1104</v>
      </c>
      <c r="AD118" s="120">
        <f>T118-T118*$AC$5</f>
        <v>975.2</v>
      </c>
      <c r="AE118" s="142">
        <f>AC118*O118</f>
        <v>0</v>
      </c>
      <c r="AF118" s="120">
        <f>R118-R118*$AG$5</f>
        <v>1035</v>
      </c>
      <c r="AG118" s="120">
        <f>S118-S118*$AG$5</f>
        <v>1242</v>
      </c>
      <c r="AH118" s="120">
        <f>T118-T118*$AG$5</f>
        <v>1097.0999999999999</v>
      </c>
      <c r="AI118" s="142">
        <f>O118*AG118</f>
        <v>0</v>
      </c>
      <c r="AJ118" s="81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</row>
    <row r="119" spans="1:381" s="3" customFormat="1" ht="50" customHeight="1" outlineLevel="1" thickBot="1" x14ac:dyDescent="0.4">
      <c r="A119" s="23">
        <f t="shared" si="52"/>
        <v>28</v>
      </c>
      <c r="B119" s="36"/>
      <c r="C119" s="35" t="s">
        <v>175</v>
      </c>
      <c r="D119" s="50" t="s">
        <v>198</v>
      </c>
      <c r="E119" s="50">
        <v>40</v>
      </c>
      <c r="F119" s="256" t="s">
        <v>226</v>
      </c>
      <c r="G119" s="107">
        <v>132</v>
      </c>
      <c r="H119" s="104">
        <v>0.5</v>
      </c>
      <c r="I119" s="104">
        <v>0.45</v>
      </c>
      <c r="J119" s="104">
        <v>0.1</v>
      </c>
      <c r="K119" s="92">
        <f t="shared" si="38"/>
        <v>2.2500000000000003E-2</v>
      </c>
      <c r="L119" s="104">
        <v>0.64</v>
      </c>
      <c r="M119" s="104">
        <v>1750</v>
      </c>
      <c r="N119" s="106" t="s">
        <v>18</v>
      </c>
      <c r="O119" s="65">
        <v>0</v>
      </c>
      <c r="P119" s="66">
        <v>1</v>
      </c>
      <c r="Q119" s="67">
        <f t="shared" si="59"/>
        <v>0</v>
      </c>
      <c r="R119" s="85">
        <v>1450</v>
      </c>
      <c r="S119" s="86">
        <f t="shared" si="37"/>
        <v>1740</v>
      </c>
      <c r="T119" s="86">
        <f t="shared" si="45"/>
        <v>1537</v>
      </c>
      <c r="U119" s="84">
        <f t="shared" si="49"/>
        <v>0</v>
      </c>
      <c r="V119" s="61">
        <f t="shared" si="50"/>
        <v>0</v>
      </c>
      <c r="W119" s="62">
        <f t="shared" si="51"/>
        <v>0</v>
      </c>
      <c r="X119" s="121">
        <f>R119-R119*$Y$5</f>
        <v>1015</v>
      </c>
      <c r="Y119" s="120">
        <f>S119-S119*$Y$5</f>
        <v>1218</v>
      </c>
      <c r="Z119" s="120">
        <f>T119-T119*$Y$5</f>
        <v>1075.9000000000001</v>
      </c>
      <c r="AA119" s="142">
        <f>X119*O119</f>
        <v>0</v>
      </c>
      <c r="AB119" s="120">
        <f>R119-R119*$AC$5</f>
        <v>1160</v>
      </c>
      <c r="AC119" s="120">
        <f>S119-S119*$AC$5</f>
        <v>1392</v>
      </c>
      <c r="AD119" s="120">
        <f>T119-T119*$AC$5</f>
        <v>1229.5999999999999</v>
      </c>
      <c r="AE119" s="142">
        <f>AC119*O119</f>
        <v>0</v>
      </c>
      <c r="AF119" s="120">
        <f>R119-R119*$AG$5</f>
        <v>1305</v>
      </c>
      <c r="AG119" s="120">
        <f>S119-S119*$AG$5</f>
        <v>1566</v>
      </c>
      <c r="AH119" s="120">
        <f>T119-T119*$AG$5</f>
        <v>1383.3</v>
      </c>
      <c r="AI119" s="142">
        <f>O119*AG119</f>
        <v>0</v>
      </c>
      <c r="AJ119" s="81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</row>
    <row r="120" spans="1:381" s="3" customFormat="1" ht="50" customHeight="1" outlineLevel="1" thickBot="1" x14ac:dyDescent="0.4">
      <c r="A120" s="23">
        <f t="shared" si="52"/>
        <v>29</v>
      </c>
      <c r="B120" s="36"/>
      <c r="C120" s="35" t="s">
        <v>176</v>
      </c>
      <c r="D120" s="50" t="s">
        <v>199</v>
      </c>
      <c r="E120" s="50">
        <v>40</v>
      </c>
      <c r="F120" s="256" t="s">
        <v>226</v>
      </c>
      <c r="G120" s="107">
        <v>165</v>
      </c>
      <c r="H120" s="104">
        <v>0.5</v>
      </c>
      <c r="I120" s="104">
        <v>0.45</v>
      </c>
      <c r="J120" s="104">
        <v>0.1</v>
      </c>
      <c r="K120" s="92">
        <f t="shared" si="38"/>
        <v>2.2500000000000003E-2</v>
      </c>
      <c r="L120" s="104">
        <v>0.8</v>
      </c>
      <c r="M120" s="104">
        <v>2050</v>
      </c>
      <c r="N120" s="106" t="s">
        <v>18</v>
      </c>
      <c r="O120" s="65">
        <v>0</v>
      </c>
      <c r="P120" s="66">
        <v>1</v>
      </c>
      <c r="Q120" s="67">
        <f t="shared" si="59"/>
        <v>0</v>
      </c>
      <c r="R120" s="85">
        <v>1750</v>
      </c>
      <c r="S120" s="86">
        <f t="shared" si="37"/>
        <v>2100</v>
      </c>
      <c r="T120" s="86">
        <f t="shared" si="45"/>
        <v>1855</v>
      </c>
      <c r="U120" s="84">
        <f t="shared" si="49"/>
        <v>0</v>
      </c>
      <c r="V120" s="61">
        <f t="shared" si="50"/>
        <v>0</v>
      </c>
      <c r="W120" s="62">
        <f t="shared" si="51"/>
        <v>0</v>
      </c>
      <c r="X120" s="121">
        <f>R120-R120*$Y$5</f>
        <v>1225</v>
      </c>
      <c r="Y120" s="120">
        <f>S120-S120*$Y$5</f>
        <v>1470</v>
      </c>
      <c r="Z120" s="120">
        <f>T120-T120*$Y$5</f>
        <v>1298.5</v>
      </c>
      <c r="AA120" s="142">
        <f>X120*O120</f>
        <v>0</v>
      </c>
      <c r="AB120" s="120">
        <f>R120-R120*$AC$5</f>
        <v>1400</v>
      </c>
      <c r="AC120" s="120">
        <f>S120-S120*$AC$5</f>
        <v>1680</v>
      </c>
      <c r="AD120" s="120">
        <f>T120-T120*$AC$5</f>
        <v>1484</v>
      </c>
      <c r="AE120" s="142">
        <f>AC120*O120</f>
        <v>0</v>
      </c>
      <c r="AF120" s="120">
        <f>R120-R120*$AG$5</f>
        <v>1575</v>
      </c>
      <c r="AG120" s="120">
        <f>S120-S120*$AG$5</f>
        <v>1890</v>
      </c>
      <c r="AH120" s="120">
        <f>T120-T120*$AG$5</f>
        <v>1669.5</v>
      </c>
      <c r="AI120" s="142">
        <f>O120*AG120</f>
        <v>0</v>
      </c>
      <c r="AJ120" s="81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</row>
    <row r="121" spans="1:381" s="3" customFormat="1" ht="50" customHeight="1" outlineLevel="1" thickBot="1" x14ac:dyDescent="0.4">
      <c r="A121" s="23">
        <f t="shared" si="52"/>
        <v>30</v>
      </c>
      <c r="B121" s="34" t="e" vm="39">
        <v>#VALUE!</v>
      </c>
      <c r="C121" s="35" t="s">
        <v>177</v>
      </c>
      <c r="D121" s="50" t="s">
        <v>200</v>
      </c>
      <c r="E121" s="50">
        <v>40</v>
      </c>
      <c r="F121" s="256" t="s">
        <v>226</v>
      </c>
      <c r="G121" s="107">
        <v>66</v>
      </c>
      <c r="H121" s="104">
        <v>0.5</v>
      </c>
      <c r="I121" s="104">
        <v>0.45</v>
      </c>
      <c r="J121" s="104">
        <v>0.1</v>
      </c>
      <c r="K121" s="92">
        <f t="shared" si="38"/>
        <v>2.2500000000000003E-2</v>
      </c>
      <c r="L121" s="104">
        <v>0.32</v>
      </c>
      <c r="M121" s="104">
        <v>1150</v>
      </c>
      <c r="N121" s="106" t="s">
        <v>18</v>
      </c>
      <c r="O121" s="65">
        <v>0</v>
      </c>
      <c r="P121" s="66">
        <v>1</v>
      </c>
      <c r="Q121" s="67">
        <f t="shared" si="59"/>
        <v>0</v>
      </c>
      <c r="R121" s="85">
        <v>850</v>
      </c>
      <c r="S121" s="86">
        <f t="shared" si="37"/>
        <v>1020</v>
      </c>
      <c r="T121" s="86">
        <f t="shared" si="45"/>
        <v>901</v>
      </c>
      <c r="U121" s="84">
        <f t="shared" si="49"/>
        <v>0</v>
      </c>
      <c r="V121" s="61">
        <f t="shared" si="50"/>
        <v>0</v>
      </c>
      <c r="W121" s="62">
        <f t="shared" si="51"/>
        <v>0</v>
      </c>
      <c r="X121" s="121">
        <f>R121-R121*$Y$5</f>
        <v>595</v>
      </c>
      <c r="Y121" s="120">
        <f>S121-S121*$Y$5</f>
        <v>714</v>
      </c>
      <c r="Z121" s="120">
        <f>T121-T121*$Y$5</f>
        <v>630.70000000000005</v>
      </c>
      <c r="AA121" s="142">
        <f>X121*O121</f>
        <v>0</v>
      </c>
      <c r="AB121" s="120">
        <f>R121-R121*$AC$5</f>
        <v>680</v>
      </c>
      <c r="AC121" s="120">
        <f>S121-S121*$AC$5</f>
        <v>816</v>
      </c>
      <c r="AD121" s="120">
        <f>T121-T121*$AC$5</f>
        <v>720.8</v>
      </c>
      <c r="AE121" s="142">
        <f>AC121*O121</f>
        <v>0</v>
      </c>
      <c r="AF121" s="120">
        <f>R121-R121*$AG$5</f>
        <v>765</v>
      </c>
      <c r="AG121" s="120">
        <f>S121-S121*$AG$5</f>
        <v>918</v>
      </c>
      <c r="AH121" s="120">
        <f>T121-T121*$AG$5</f>
        <v>810.9</v>
      </c>
      <c r="AI121" s="142">
        <f>O121*AG121</f>
        <v>0</v>
      </c>
      <c r="AJ121" s="81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</row>
    <row r="122" spans="1:381" s="3" customFormat="1" ht="50" customHeight="1" outlineLevel="1" thickBot="1" x14ac:dyDescent="0.4">
      <c r="A122" s="23">
        <f t="shared" si="52"/>
        <v>31</v>
      </c>
      <c r="B122" s="36"/>
      <c r="C122" s="35" t="s">
        <v>178</v>
      </c>
      <c r="D122" s="50" t="s">
        <v>197</v>
      </c>
      <c r="E122" s="50">
        <v>40</v>
      </c>
      <c r="F122" s="256" t="s">
        <v>226</v>
      </c>
      <c r="G122" s="107">
        <v>99</v>
      </c>
      <c r="H122" s="104">
        <v>0.5</v>
      </c>
      <c r="I122" s="104">
        <v>0.45</v>
      </c>
      <c r="J122" s="104">
        <v>0.1</v>
      </c>
      <c r="K122" s="92">
        <f t="shared" si="38"/>
        <v>2.2500000000000003E-2</v>
      </c>
      <c r="L122" s="104">
        <v>0.48</v>
      </c>
      <c r="M122" s="104">
        <v>1450</v>
      </c>
      <c r="N122" s="106" t="s">
        <v>18</v>
      </c>
      <c r="O122" s="65">
        <v>0</v>
      </c>
      <c r="P122" s="66">
        <v>1</v>
      </c>
      <c r="Q122" s="67">
        <f t="shared" si="59"/>
        <v>0</v>
      </c>
      <c r="R122" s="85">
        <v>1150</v>
      </c>
      <c r="S122" s="86">
        <f t="shared" si="37"/>
        <v>1380</v>
      </c>
      <c r="T122" s="86">
        <f t="shared" si="45"/>
        <v>1219</v>
      </c>
      <c r="U122" s="84">
        <f t="shared" si="49"/>
        <v>0</v>
      </c>
      <c r="V122" s="61">
        <f t="shared" si="50"/>
        <v>0</v>
      </c>
      <c r="W122" s="62">
        <f t="shared" si="51"/>
        <v>0</v>
      </c>
      <c r="X122" s="121">
        <f>R122-R122*$Y$5</f>
        <v>805</v>
      </c>
      <c r="Y122" s="120">
        <f>S122-S122*$Y$5</f>
        <v>966</v>
      </c>
      <c r="Z122" s="120">
        <f>T122-T122*$Y$5</f>
        <v>853.3</v>
      </c>
      <c r="AA122" s="142">
        <f>X122*O122</f>
        <v>0</v>
      </c>
      <c r="AB122" s="120">
        <f>R122-R122*$AC$5</f>
        <v>920</v>
      </c>
      <c r="AC122" s="120">
        <f>S122-S122*$AC$5</f>
        <v>1104</v>
      </c>
      <c r="AD122" s="120">
        <f>T122-T122*$AC$5</f>
        <v>975.2</v>
      </c>
      <c r="AE122" s="142">
        <f>AC122*O122</f>
        <v>0</v>
      </c>
      <c r="AF122" s="120">
        <f>R122-R122*$AG$5</f>
        <v>1035</v>
      </c>
      <c r="AG122" s="120">
        <f>S122-S122*$AG$5</f>
        <v>1242</v>
      </c>
      <c r="AH122" s="120">
        <f>T122-T122*$AG$5</f>
        <v>1097.0999999999999</v>
      </c>
      <c r="AI122" s="142">
        <f>O122*AG122</f>
        <v>0</v>
      </c>
      <c r="AJ122" s="81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</row>
    <row r="123" spans="1:381" s="3" customFormat="1" ht="50" customHeight="1" outlineLevel="1" thickBot="1" x14ac:dyDescent="0.4">
      <c r="A123" s="23">
        <f t="shared" si="52"/>
        <v>32</v>
      </c>
      <c r="B123" s="36"/>
      <c r="C123" s="35" t="s">
        <v>179</v>
      </c>
      <c r="D123" s="50" t="s">
        <v>198</v>
      </c>
      <c r="E123" s="50">
        <v>40</v>
      </c>
      <c r="F123" s="256" t="s">
        <v>226</v>
      </c>
      <c r="G123" s="107">
        <v>132</v>
      </c>
      <c r="H123" s="104">
        <v>0.5</v>
      </c>
      <c r="I123" s="104">
        <v>0.45</v>
      </c>
      <c r="J123" s="104">
        <v>0.1</v>
      </c>
      <c r="K123" s="92">
        <f t="shared" si="38"/>
        <v>2.2500000000000003E-2</v>
      </c>
      <c r="L123" s="104">
        <v>0.64</v>
      </c>
      <c r="M123" s="104">
        <v>1750</v>
      </c>
      <c r="N123" s="106" t="s">
        <v>18</v>
      </c>
      <c r="O123" s="65">
        <v>0</v>
      </c>
      <c r="P123" s="66">
        <v>1</v>
      </c>
      <c r="Q123" s="67">
        <f t="shared" si="59"/>
        <v>0</v>
      </c>
      <c r="R123" s="85">
        <v>1450</v>
      </c>
      <c r="S123" s="86">
        <f t="shared" si="37"/>
        <v>1740</v>
      </c>
      <c r="T123" s="86">
        <f t="shared" si="45"/>
        <v>1537</v>
      </c>
      <c r="U123" s="84">
        <f t="shared" si="49"/>
        <v>0</v>
      </c>
      <c r="V123" s="61">
        <f t="shared" si="50"/>
        <v>0</v>
      </c>
      <c r="W123" s="62">
        <f t="shared" si="51"/>
        <v>0</v>
      </c>
      <c r="X123" s="121">
        <f>R123-R123*$Y$5</f>
        <v>1015</v>
      </c>
      <c r="Y123" s="120">
        <f>S123-S123*$Y$5</f>
        <v>1218</v>
      </c>
      <c r="Z123" s="120">
        <f>T123-T123*$Y$5</f>
        <v>1075.9000000000001</v>
      </c>
      <c r="AA123" s="142">
        <f>X123*O123</f>
        <v>0</v>
      </c>
      <c r="AB123" s="120">
        <f>R123-R123*$AC$5</f>
        <v>1160</v>
      </c>
      <c r="AC123" s="120">
        <f>S123-S123*$AC$5</f>
        <v>1392</v>
      </c>
      <c r="AD123" s="120">
        <f>T123-T123*$AC$5</f>
        <v>1229.5999999999999</v>
      </c>
      <c r="AE123" s="142">
        <f>AC123*O123</f>
        <v>0</v>
      </c>
      <c r="AF123" s="120">
        <f>R123-R123*$AG$5</f>
        <v>1305</v>
      </c>
      <c r="AG123" s="120">
        <f>S123-S123*$AG$5</f>
        <v>1566</v>
      </c>
      <c r="AH123" s="120">
        <f>T123-T123*$AG$5</f>
        <v>1383.3</v>
      </c>
      <c r="AI123" s="142">
        <f>O123*AG123</f>
        <v>0</v>
      </c>
      <c r="AJ123" s="81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</row>
    <row r="124" spans="1:381" s="3" customFormat="1" ht="50" customHeight="1" outlineLevel="1" thickBot="1" x14ac:dyDescent="0.4">
      <c r="A124" s="23">
        <f t="shared" si="52"/>
        <v>33</v>
      </c>
      <c r="B124" s="36"/>
      <c r="C124" s="35" t="s">
        <v>180</v>
      </c>
      <c r="D124" s="50" t="s">
        <v>199</v>
      </c>
      <c r="E124" s="50">
        <v>40</v>
      </c>
      <c r="F124" s="256" t="s">
        <v>226</v>
      </c>
      <c r="G124" s="107">
        <v>165</v>
      </c>
      <c r="H124" s="104">
        <v>0.5</v>
      </c>
      <c r="I124" s="104">
        <v>0.45</v>
      </c>
      <c r="J124" s="104">
        <v>0.1</v>
      </c>
      <c r="K124" s="92">
        <f t="shared" si="38"/>
        <v>2.2500000000000003E-2</v>
      </c>
      <c r="L124" s="104">
        <v>0.8</v>
      </c>
      <c r="M124" s="104">
        <v>2050</v>
      </c>
      <c r="N124" s="106" t="s">
        <v>18</v>
      </c>
      <c r="O124" s="65">
        <v>0</v>
      </c>
      <c r="P124" s="66">
        <v>1</v>
      </c>
      <c r="Q124" s="67">
        <f t="shared" si="59"/>
        <v>0</v>
      </c>
      <c r="R124" s="85">
        <v>1750</v>
      </c>
      <c r="S124" s="86">
        <f t="shared" si="37"/>
        <v>2100</v>
      </c>
      <c r="T124" s="86">
        <f t="shared" si="45"/>
        <v>1855</v>
      </c>
      <c r="U124" s="84">
        <f t="shared" si="49"/>
        <v>0</v>
      </c>
      <c r="V124" s="61">
        <f t="shared" si="50"/>
        <v>0</v>
      </c>
      <c r="W124" s="62">
        <f t="shared" si="51"/>
        <v>0</v>
      </c>
      <c r="X124" s="121">
        <f>R124-R124*$Y$5</f>
        <v>1225</v>
      </c>
      <c r="Y124" s="120">
        <f>S124-S124*$Y$5</f>
        <v>1470</v>
      </c>
      <c r="Z124" s="120">
        <f>T124-T124*$Y$5</f>
        <v>1298.5</v>
      </c>
      <c r="AA124" s="142">
        <f>X124*O124</f>
        <v>0</v>
      </c>
      <c r="AB124" s="120">
        <f>R124-R124*$AC$5</f>
        <v>1400</v>
      </c>
      <c r="AC124" s="120">
        <f>S124-S124*$AC$5</f>
        <v>1680</v>
      </c>
      <c r="AD124" s="120">
        <f>T124-T124*$AC$5</f>
        <v>1484</v>
      </c>
      <c r="AE124" s="142">
        <f>AC124*O124</f>
        <v>0</v>
      </c>
      <c r="AF124" s="120">
        <f>R124-R124*$AG$5</f>
        <v>1575</v>
      </c>
      <c r="AG124" s="120">
        <f>S124-S124*$AG$5</f>
        <v>1890</v>
      </c>
      <c r="AH124" s="120">
        <f>T124-T124*$AG$5</f>
        <v>1669.5</v>
      </c>
      <c r="AI124" s="142">
        <f>O124*AG124</f>
        <v>0</v>
      </c>
      <c r="AJ124" s="81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</row>
    <row r="125" spans="1:381" s="3" customFormat="1" ht="50" customHeight="1" outlineLevel="1" thickBot="1" x14ac:dyDescent="0.4">
      <c r="A125" s="23">
        <f t="shared" si="52"/>
        <v>34</v>
      </c>
      <c r="B125" s="34" t="e" vm="40">
        <v>#VALUE!</v>
      </c>
      <c r="C125" s="35" t="s">
        <v>181</v>
      </c>
      <c r="D125" s="50" t="s">
        <v>200</v>
      </c>
      <c r="E125" s="50">
        <v>40</v>
      </c>
      <c r="F125" s="256" t="s">
        <v>226</v>
      </c>
      <c r="G125" s="107">
        <v>66</v>
      </c>
      <c r="H125" s="104">
        <v>0.5</v>
      </c>
      <c r="I125" s="104">
        <v>0.45</v>
      </c>
      <c r="J125" s="104">
        <v>0.1</v>
      </c>
      <c r="K125" s="92">
        <f t="shared" si="38"/>
        <v>2.2500000000000003E-2</v>
      </c>
      <c r="L125" s="104">
        <v>0.32</v>
      </c>
      <c r="M125" s="104">
        <v>800</v>
      </c>
      <c r="N125" s="106" t="s">
        <v>18</v>
      </c>
      <c r="O125" s="65">
        <v>0</v>
      </c>
      <c r="P125" s="66">
        <v>1</v>
      </c>
      <c r="Q125" s="67">
        <f t="shared" si="59"/>
        <v>0</v>
      </c>
      <c r="R125" s="85">
        <v>500</v>
      </c>
      <c r="S125" s="86">
        <f t="shared" si="37"/>
        <v>600</v>
      </c>
      <c r="T125" s="86">
        <f t="shared" si="45"/>
        <v>530</v>
      </c>
      <c r="U125" s="84">
        <f t="shared" si="49"/>
        <v>0</v>
      </c>
      <c r="V125" s="61">
        <f t="shared" si="50"/>
        <v>0</v>
      </c>
      <c r="W125" s="62">
        <f t="shared" si="51"/>
        <v>0</v>
      </c>
      <c r="X125" s="121">
        <f>R125-R125*$Y$5</f>
        <v>350</v>
      </c>
      <c r="Y125" s="120">
        <f>S125-S125*$Y$5</f>
        <v>420</v>
      </c>
      <c r="Z125" s="120">
        <f>T125-T125*$Y$5</f>
        <v>371</v>
      </c>
      <c r="AA125" s="142">
        <f>X125*O125</f>
        <v>0</v>
      </c>
      <c r="AB125" s="120">
        <f>R125-R125*$AC$5</f>
        <v>400</v>
      </c>
      <c r="AC125" s="120">
        <f>S125-S125*$AC$5</f>
        <v>480</v>
      </c>
      <c r="AD125" s="120">
        <f>T125-T125*$AC$5</f>
        <v>424</v>
      </c>
      <c r="AE125" s="142">
        <f>AC125*O125</f>
        <v>0</v>
      </c>
      <c r="AF125" s="120">
        <f>R125-R125*$AG$5</f>
        <v>450</v>
      </c>
      <c r="AG125" s="120">
        <f>S125-S125*$AG$5</f>
        <v>540</v>
      </c>
      <c r="AH125" s="120">
        <f>T125-T125*$AG$5</f>
        <v>477</v>
      </c>
      <c r="AI125" s="142">
        <f>O125*AG125</f>
        <v>0</v>
      </c>
      <c r="AJ125" s="81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4"/>
      <c r="LM125" s="4"/>
      <c r="LN125" s="4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4"/>
      <c r="MH125" s="4"/>
      <c r="MI125" s="4"/>
      <c r="MJ125" s="4"/>
      <c r="MK125" s="4"/>
      <c r="ML125" s="4"/>
      <c r="MM125" s="4"/>
      <c r="MN125" s="4"/>
      <c r="MO125" s="4"/>
      <c r="MP125" s="4"/>
      <c r="MQ125" s="4"/>
      <c r="MR125" s="4"/>
      <c r="MS125" s="4"/>
      <c r="MT125" s="4"/>
      <c r="MU125" s="4"/>
      <c r="MV125" s="4"/>
      <c r="MW125" s="4"/>
      <c r="MX125" s="4"/>
      <c r="MY125" s="4"/>
      <c r="MZ125" s="4"/>
      <c r="NA125" s="4"/>
      <c r="NB125" s="4"/>
      <c r="NC125" s="4"/>
      <c r="ND125" s="4"/>
      <c r="NE125" s="4"/>
      <c r="NF125" s="4"/>
      <c r="NG125" s="4"/>
      <c r="NH125" s="4"/>
      <c r="NI125" s="4"/>
      <c r="NJ125" s="4"/>
      <c r="NK125" s="4"/>
      <c r="NL125" s="4"/>
      <c r="NM125" s="4"/>
      <c r="NN125" s="4"/>
      <c r="NO125" s="4"/>
      <c r="NP125" s="4"/>
      <c r="NQ125" s="4"/>
    </row>
    <row r="126" spans="1:381" s="3" customFormat="1" ht="50" customHeight="1" outlineLevel="1" thickBot="1" x14ac:dyDescent="0.4">
      <c r="A126" s="23">
        <f t="shared" si="52"/>
        <v>35</v>
      </c>
      <c r="B126" s="36"/>
      <c r="C126" s="35" t="s">
        <v>182</v>
      </c>
      <c r="D126" s="50" t="s">
        <v>197</v>
      </c>
      <c r="E126" s="50">
        <v>40</v>
      </c>
      <c r="F126" s="256" t="s">
        <v>226</v>
      </c>
      <c r="G126" s="107">
        <v>99</v>
      </c>
      <c r="H126" s="104">
        <v>0.5</v>
      </c>
      <c r="I126" s="104">
        <v>0.45</v>
      </c>
      <c r="J126" s="104">
        <v>0.1</v>
      </c>
      <c r="K126" s="92">
        <f t="shared" si="38"/>
        <v>2.2500000000000003E-2</v>
      </c>
      <c r="L126" s="104">
        <v>0.48</v>
      </c>
      <c r="M126" s="104">
        <v>1000</v>
      </c>
      <c r="N126" s="106" t="s">
        <v>18</v>
      </c>
      <c r="O126" s="65">
        <v>0</v>
      </c>
      <c r="P126" s="66">
        <v>1</v>
      </c>
      <c r="Q126" s="67">
        <f t="shared" si="59"/>
        <v>0</v>
      </c>
      <c r="R126" s="85">
        <v>700</v>
      </c>
      <c r="S126" s="86">
        <f t="shared" si="37"/>
        <v>840</v>
      </c>
      <c r="T126" s="86">
        <f t="shared" si="45"/>
        <v>742</v>
      </c>
      <c r="U126" s="84">
        <f t="shared" si="49"/>
        <v>0</v>
      </c>
      <c r="V126" s="61">
        <f t="shared" si="50"/>
        <v>0</v>
      </c>
      <c r="W126" s="62">
        <f t="shared" si="51"/>
        <v>0</v>
      </c>
      <c r="X126" s="121">
        <f>R126-R126*$Y$5</f>
        <v>490</v>
      </c>
      <c r="Y126" s="120">
        <f>S126-S126*$Y$5</f>
        <v>588</v>
      </c>
      <c r="Z126" s="120">
        <f>T126-T126*$Y$5</f>
        <v>519.4</v>
      </c>
      <c r="AA126" s="142">
        <f>X126*O126</f>
        <v>0</v>
      </c>
      <c r="AB126" s="120">
        <f>R126-R126*$AC$5</f>
        <v>560</v>
      </c>
      <c r="AC126" s="120">
        <f>S126-S126*$AC$5</f>
        <v>672</v>
      </c>
      <c r="AD126" s="120">
        <f>T126-T126*$AC$5</f>
        <v>593.6</v>
      </c>
      <c r="AE126" s="142">
        <f>AC126*O126</f>
        <v>0</v>
      </c>
      <c r="AF126" s="120">
        <f>R126-R126*$AG$5</f>
        <v>630</v>
      </c>
      <c r="AG126" s="120">
        <f>S126-S126*$AG$5</f>
        <v>756</v>
      </c>
      <c r="AH126" s="120">
        <f>T126-T126*$AG$5</f>
        <v>667.8</v>
      </c>
      <c r="AI126" s="142">
        <f>O126*AG126</f>
        <v>0</v>
      </c>
      <c r="AJ126" s="81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</row>
    <row r="127" spans="1:381" s="3" customFormat="1" ht="50" customHeight="1" outlineLevel="1" thickBot="1" x14ac:dyDescent="0.4">
      <c r="A127" s="23">
        <f t="shared" si="52"/>
        <v>36</v>
      </c>
      <c r="B127" s="36"/>
      <c r="C127" s="35" t="s">
        <v>183</v>
      </c>
      <c r="D127" s="50" t="s">
        <v>198</v>
      </c>
      <c r="E127" s="50">
        <v>40</v>
      </c>
      <c r="F127" s="256" t="s">
        <v>226</v>
      </c>
      <c r="G127" s="107">
        <v>132</v>
      </c>
      <c r="H127" s="104">
        <v>0.5</v>
      </c>
      <c r="I127" s="104">
        <v>0.45</v>
      </c>
      <c r="J127" s="104">
        <v>0.1</v>
      </c>
      <c r="K127" s="92">
        <f t="shared" si="38"/>
        <v>2.2500000000000003E-2</v>
      </c>
      <c r="L127" s="104">
        <v>0.64</v>
      </c>
      <c r="M127" s="104">
        <v>1200</v>
      </c>
      <c r="N127" s="106" t="s">
        <v>18</v>
      </c>
      <c r="O127" s="65">
        <v>0</v>
      </c>
      <c r="P127" s="66">
        <v>1</v>
      </c>
      <c r="Q127" s="67">
        <f t="shared" si="59"/>
        <v>0</v>
      </c>
      <c r="R127" s="85">
        <v>900</v>
      </c>
      <c r="S127" s="86">
        <f t="shared" si="37"/>
        <v>1080</v>
      </c>
      <c r="T127" s="86">
        <f t="shared" si="45"/>
        <v>954</v>
      </c>
      <c r="U127" s="84">
        <f t="shared" si="49"/>
        <v>0</v>
      </c>
      <c r="V127" s="61">
        <f t="shared" si="50"/>
        <v>0</v>
      </c>
      <c r="W127" s="62">
        <f t="shared" si="51"/>
        <v>0</v>
      </c>
      <c r="X127" s="121">
        <f>R127-R127*$Y$5</f>
        <v>630</v>
      </c>
      <c r="Y127" s="120">
        <f>S127-S127*$Y$5</f>
        <v>756</v>
      </c>
      <c r="Z127" s="120">
        <f>T127-T127*$Y$5</f>
        <v>667.8</v>
      </c>
      <c r="AA127" s="142">
        <f>X127*O127</f>
        <v>0</v>
      </c>
      <c r="AB127" s="120">
        <f>R127-R127*$AC$5</f>
        <v>720</v>
      </c>
      <c r="AC127" s="120">
        <f>S127-S127*$AC$5</f>
        <v>864</v>
      </c>
      <c r="AD127" s="120">
        <f>T127-T127*$AC$5</f>
        <v>763.2</v>
      </c>
      <c r="AE127" s="142">
        <f>AC127*O127</f>
        <v>0</v>
      </c>
      <c r="AF127" s="120">
        <f>R127-R127*$AG$5</f>
        <v>810</v>
      </c>
      <c r="AG127" s="120">
        <f>S127-S127*$AG$5</f>
        <v>972</v>
      </c>
      <c r="AH127" s="120">
        <f>T127-T127*$AG$5</f>
        <v>858.6</v>
      </c>
      <c r="AI127" s="142">
        <f>O127*AG127</f>
        <v>0</v>
      </c>
      <c r="AJ127" s="81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4"/>
      <c r="LM127" s="4"/>
      <c r="LN127" s="4"/>
      <c r="LO127" s="4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  <c r="MD127" s="4"/>
      <c r="ME127" s="4"/>
      <c r="MF127" s="4"/>
      <c r="MG127" s="4"/>
      <c r="MH127" s="4"/>
      <c r="MI127" s="4"/>
      <c r="MJ127" s="4"/>
      <c r="MK127" s="4"/>
      <c r="ML127" s="4"/>
      <c r="MM127" s="4"/>
      <c r="MN127" s="4"/>
      <c r="MO127" s="4"/>
      <c r="MP127" s="4"/>
      <c r="MQ127" s="4"/>
      <c r="MR127" s="4"/>
      <c r="MS127" s="4"/>
      <c r="MT127" s="4"/>
      <c r="MU127" s="4"/>
      <c r="MV127" s="4"/>
      <c r="MW127" s="4"/>
      <c r="MX127" s="4"/>
      <c r="MY127" s="4"/>
      <c r="MZ127" s="4"/>
      <c r="NA127" s="4"/>
      <c r="NB127" s="4"/>
      <c r="NC127" s="4"/>
      <c r="ND127" s="4"/>
      <c r="NE127" s="4"/>
      <c r="NF127" s="4"/>
      <c r="NG127" s="4"/>
      <c r="NH127" s="4"/>
      <c r="NI127" s="4"/>
      <c r="NJ127" s="4"/>
      <c r="NK127" s="4"/>
      <c r="NL127" s="4"/>
      <c r="NM127" s="4"/>
      <c r="NN127" s="4"/>
      <c r="NO127" s="4"/>
      <c r="NP127" s="4"/>
      <c r="NQ127" s="4"/>
    </row>
    <row r="128" spans="1:381" s="3" customFormat="1" ht="50" customHeight="1" outlineLevel="1" thickBot="1" x14ac:dyDescent="0.4">
      <c r="A128" s="23">
        <f t="shared" si="52"/>
        <v>37</v>
      </c>
      <c r="B128" s="36"/>
      <c r="C128" s="35" t="s">
        <v>184</v>
      </c>
      <c r="D128" s="50" t="s">
        <v>199</v>
      </c>
      <c r="E128" s="50">
        <v>40</v>
      </c>
      <c r="F128" s="256" t="s">
        <v>226</v>
      </c>
      <c r="G128" s="107">
        <v>165</v>
      </c>
      <c r="H128" s="104">
        <v>0.5</v>
      </c>
      <c r="I128" s="104">
        <v>0.45</v>
      </c>
      <c r="J128" s="104">
        <v>0.1</v>
      </c>
      <c r="K128" s="92">
        <f t="shared" si="38"/>
        <v>2.2500000000000003E-2</v>
      </c>
      <c r="L128" s="104">
        <v>0.8</v>
      </c>
      <c r="M128" s="104">
        <v>1400</v>
      </c>
      <c r="N128" s="106" t="s">
        <v>18</v>
      </c>
      <c r="O128" s="65">
        <v>0</v>
      </c>
      <c r="P128" s="66">
        <v>1</v>
      </c>
      <c r="Q128" s="67">
        <f t="shared" si="59"/>
        <v>0</v>
      </c>
      <c r="R128" s="85">
        <v>1100</v>
      </c>
      <c r="S128" s="86">
        <f t="shared" si="37"/>
        <v>1320</v>
      </c>
      <c r="T128" s="86">
        <f t="shared" si="45"/>
        <v>1166</v>
      </c>
      <c r="U128" s="84">
        <f t="shared" si="49"/>
        <v>0</v>
      </c>
      <c r="V128" s="61">
        <f t="shared" si="50"/>
        <v>0</v>
      </c>
      <c r="W128" s="62">
        <f t="shared" si="51"/>
        <v>0</v>
      </c>
      <c r="X128" s="121">
        <f>R128-R128*$Y$5</f>
        <v>770</v>
      </c>
      <c r="Y128" s="120">
        <f>S128-S128*$Y$5</f>
        <v>924</v>
      </c>
      <c r="Z128" s="120">
        <f>T128-T128*$Y$5</f>
        <v>816.2</v>
      </c>
      <c r="AA128" s="142">
        <f>X128*O128</f>
        <v>0</v>
      </c>
      <c r="AB128" s="120">
        <f>R128-R128*$AC$5</f>
        <v>880</v>
      </c>
      <c r="AC128" s="120">
        <f>S128-S128*$AC$5</f>
        <v>1056</v>
      </c>
      <c r="AD128" s="120">
        <f>T128-T128*$AC$5</f>
        <v>932.8</v>
      </c>
      <c r="AE128" s="142">
        <f>AC128*O128</f>
        <v>0</v>
      </c>
      <c r="AF128" s="120">
        <f>R128-R128*$AG$5</f>
        <v>990</v>
      </c>
      <c r="AG128" s="120">
        <f>S128-S128*$AG$5</f>
        <v>1188</v>
      </c>
      <c r="AH128" s="120">
        <f>T128-T128*$AG$5</f>
        <v>1049.4000000000001</v>
      </c>
      <c r="AI128" s="142">
        <f>O128*AG128</f>
        <v>0</v>
      </c>
      <c r="AJ128" s="81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</row>
    <row r="129" spans="1:381" s="3" customFormat="1" ht="50" customHeight="1" outlineLevel="1" thickBot="1" x14ac:dyDescent="0.4">
      <c r="A129" s="23">
        <f t="shared" si="52"/>
        <v>38</v>
      </c>
      <c r="B129" s="29" t="e" vm="41">
        <v>#VALUE!</v>
      </c>
      <c r="C129" s="35" t="s">
        <v>185</v>
      </c>
      <c r="D129" s="50" t="s">
        <v>200</v>
      </c>
      <c r="E129" s="50">
        <v>40</v>
      </c>
      <c r="F129" s="256" t="s">
        <v>226</v>
      </c>
      <c r="G129" s="107">
        <v>66</v>
      </c>
      <c r="H129" s="104">
        <v>0.5</v>
      </c>
      <c r="I129" s="104">
        <v>0.45</v>
      </c>
      <c r="J129" s="104">
        <v>0.1</v>
      </c>
      <c r="K129" s="92">
        <f t="shared" si="38"/>
        <v>2.2500000000000003E-2</v>
      </c>
      <c r="L129" s="104">
        <v>0.32</v>
      </c>
      <c r="M129" s="104">
        <v>1050</v>
      </c>
      <c r="N129" s="106" t="s">
        <v>18</v>
      </c>
      <c r="O129" s="65">
        <v>0</v>
      </c>
      <c r="P129" s="66">
        <v>1</v>
      </c>
      <c r="Q129" s="67">
        <f t="shared" si="59"/>
        <v>0</v>
      </c>
      <c r="R129" s="85">
        <v>750</v>
      </c>
      <c r="S129" s="86">
        <f t="shared" si="37"/>
        <v>900</v>
      </c>
      <c r="T129" s="86">
        <f t="shared" si="45"/>
        <v>795</v>
      </c>
      <c r="U129" s="84">
        <f t="shared" si="49"/>
        <v>0</v>
      </c>
      <c r="V129" s="61">
        <f t="shared" si="50"/>
        <v>0</v>
      </c>
      <c r="W129" s="62">
        <f t="shared" si="51"/>
        <v>0</v>
      </c>
      <c r="X129" s="121">
        <f>R129-R129*$Y$5</f>
        <v>525</v>
      </c>
      <c r="Y129" s="120">
        <f>S129-S129*$Y$5</f>
        <v>630</v>
      </c>
      <c r="Z129" s="120">
        <f>T129-T129*$Y$5</f>
        <v>556.5</v>
      </c>
      <c r="AA129" s="142">
        <f>X129*O129</f>
        <v>0</v>
      </c>
      <c r="AB129" s="120">
        <f>R129-R129*$AC$5</f>
        <v>600</v>
      </c>
      <c r="AC129" s="120">
        <f>S129-S129*$AC$5</f>
        <v>720</v>
      </c>
      <c r="AD129" s="120">
        <f>T129-T129*$AC$5</f>
        <v>636</v>
      </c>
      <c r="AE129" s="142">
        <f>AC129*O129</f>
        <v>0</v>
      </c>
      <c r="AF129" s="120">
        <f>R129-R129*$AG$5</f>
        <v>675</v>
      </c>
      <c r="AG129" s="120">
        <f>S129-S129*$AG$5</f>
        <v>810</v>
      </c>
      <c r="AH129" s="120">
        <f>T129-T129*$AG$5</f>
        <v>715.5</v>
      </c>
      <c r="AI129" s="142">
        <f>O129*AG129</f>
        <v>0</v>
      </c>
      <c r="AJ129" s="81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4"/>
      <c r="MP129" s="4"/>
      <c r="MQ129" s="4"/>
      <c r="MR129" s="4"/>
      <c r="MS129" s="4"/>
      <c r="MT129" s="4"/>
      <c r="MU129" s="4"/>
      <c r="MV129" s="4"/>
      <c r="MW129" s="4"/>
      <c r="MX129" s="4"/>
      <c r="MY129" s="4"/>
      <c r="MZ129" s="4"/>
      <c r="NA129" s="4"/>
      <c r="NB129" s="4"/>
      <c r="NC129" s="4"/>
      <c r="ND129" s="4"/>
      <c r="NE129" s="4"/>
      <c r="NF129" s="4"/>
      <c r="NG129" s="4"/>
      <c r="NH129" s="4"/>
      <c r="NI129" s="4"/>
      <c r="NJ129" s="4"/>
      <c r="NK129" s="4"/>
      <c r="NL129" s="4"/>
      <c r="NM129" s="4"/>
      <c r="NN129" s="4"/>
      <c r="NO129" s="4"/>
      <c r="NP129" s="4"/>
      <c r="NQ129" s="4"/>
    </row>
    <row r="130" spans="1:381" s="3" customFormat="1" ht="50" customHeight="1" outlineLevel="1" thickBot="1" x14ac:dyDescent="0.4">
      <c r="A130" s="23">
        <f t="shared" si="52"/>
        <v>39</v>
      </c>
      <c r="B130" s="30"/>
      <c r="C130" s="35" t="s">
        <v>186</v>
      </c>
      <c r="D130" s="50" t="s">
        <v>197</v>
      </c>
      <c r="E130" s="50">
        <v>40</v>
      </c>
      <c r="F130" s="256" t="s">
        <v>226</v>
      </c>
      <c r="G130" s="107">
        <v>99</v>
      </c>
      <c r="H130" s="104">
        <v>0.5</v>
      </c>
      <c r="I130" s="104">
        <v>0.45</v>
      </c>
      <c r="J130" s="104">
        <v>0.1</v>
      </c>
      <c r="K130" s="92">
        <f t="shared" si="38"/>
        <v>2.2500000000000003E-2</v>
      </c>
      <c r="L130" s="104">
        <v>0.48</v>
      </c>
      <c r="M130" s="104">
        <v>1250</v>
      </c>
      <c r="N130" s="106" t="s">
        <v>18</v>
      </c>
      <c r="O130" s="65">
        <v>0</v>
      </c>
      <c r="P130" s="66">
        <v>1</v>
      </c>
      <c r="Q130" s="67">
        <f t="shared" si="59"/>
        <v>0</v>
      </c>
      <c r="R130" s="85">
        <v>950</v>
      </c>
      <c r="S130" s="86">
        <f t="shared" si="37"/>
        <v>1140</v>
      </c>
      <c r="T130" s="86">
        <f t="shared" si="45"/>
        <v>1007</v>
      </c>
      <c r="U130" s="84">
        <f t="shared" si="49"/>
        <v>0</v>
      </c>
      <c r="V130" s="61">
        <f t="shared" si="50"/>
        <v>0</v>
      </c>
      <c r="W130" s="62">
        <f t="shared" si="51"/>
        <v>0</v>
      </c>
      <c r="X130" s="121">
        <f>R130-R130*$Y$5</f>
        <v>665</v>
      </c>
      <c r="Y130" s="120">
        <f>S130-S130*$Y$5</f>
        <v>798</v>
      </c>
      <c r="Z130" s="120">
        <f>T130-T130*$Y$5</f>
        <v>704.90000000000009</v>
      </c>
      <c r="AA130" s="142">
        <f>X130*O130</f>
        <v>0</v>
      </c>
      <c r="AB130" s="120">
        <f>R130-R130*$AC$5</f>
        <v>760</v>
      </c>
      <c r="AC130" s="120">
        <f>S130-S130*$AC$5</f>
        <v>912</v>
      </c>
      <c r="AD130" s="120">
        <f>T130-T130*$AC$5</f>
        <v>805.6</v>
      </c>
      <c r="AE130" s="142">
        <f>AC130*O130</f>
        <v>0</v>
      </c>
      <c r="AF130" s="120">
        <f>R130-R130*$AG$5</f>
        <v>855</v>
      </c>
      <c r="AG130" s="120">
        <f>S130-S130*$AG$5</f>
        <v>1026</v>
      </c>
      <c r="AH130" s="120">
        <f>T130-T130*$AG$5</f>
        <v>906.3</v>
      </c>
      <c r="AI130" s="142">
        <f>O130*AG130</f>
        <v>0</v>
      </c>
      <c r="AJ130" s="81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4"/>
      <c r="KJ130" s="4"/>
      <c r="KK130" s="4"/>
      <c r="KL130" s="4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4"/>
      <c r="LM130" s="4"/>
      <c r="LN130" s="4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4"/>
      <c r="MH130" s="4"/>
      <c r="MI130" s="4"/>
      <c r="MJ130" s="4"/>
      <c r="MK130" s="4"/>
      <c r="ML130" s="4"/>
      <c r="MM130" s="4"/>
      <c r="MN130" s="4"/>
      <c r="MO130" s="4"/>
      <c r="MP130" s="4"/>
      <c r="MQ130" s="4"/>
      <c r="MR130" s="4"/>
      <c r="MS130" s="4"/>
      <c r="MT130" s="4"/>
      <c r="MU130" s="4"/>
      <c r="MV130" s="4"/>
      <c r="MW130" s="4"/>
      <c r="MX130" s="4"/>
      <c r="MY130" s="4"/>
      <c r="MZ130" s="4"/>
      <c r="NA130" s="4"/>
      <c r="NB130" s="4"/>
      <c r="NC130" s="4"/>
      <c r="ND130" s="4"/>
      <c r="NE130" s="4"/>
      <c r="NF130" s="4"/>
      <c r="NG130" s="4"/>
      <c r="NH130" s="4"/>
      <c r="NI130" s="4"/>
      <c r="NJ130" s="4"/>
      <c r="NK130" s="4"/>
      <c r="NL130" s="4"/>
      <c r="NM130" s="4"/>
      <c r="NN130" s="4"/>
      <c r="NO130" s="4"/>
      <c r="NP130" s="4"/>
      <c r="NQ130" s="4"/>
    </row>
    <row r="131" spans="1:381" s="3" customFormat="1" ht="50" customHeight="1" outlineLevel="1" thickBot="1" x14ac:dyDescent="0.4">
      <c r="A131" s="23">
        <f t="shared" si="52"/>
        <v>40</v>
      </c>
      <c r="B131" s="30"/>
      <c r="C131" s="35" t="s">
        <v>187</v>
      </c>
      <c r="D131" s="50" t="s">
        <v>198</v>
      </c>
      <c r="E131" s="50">
        <v>40</v>
      </c>
      <c r="F131" s="256" t="s">
        <v>226</v>
      </c>
      <c r="G131" s="107">
        <v>132</v>
      </c>
      <c r="H131" s="104">
        <v>0.5</v>
      </c>
      <c r="I131" s="104">
        <v>0.45</v>
      </c>
      <c r="J131" s="104">
        <v>0.1</v>
      </c>
      <c r="K131" s="92">
        <f t="shared" si="38"/>
        <v>2.2500000000000003E-2</v>
      </c>
      <c r="L131" s="104">
        <v>0.64</v>
      </c>
      <c r="M131" s="104">
        <v>1450</v>
      </c>
      <c r="N131" s="106" t="s">
        <v>18</v>
      </c>
      <c r="O131" s="65">
        <v>0</v>
      </c>
      <c r="P131" s="66">
        <v>1</v>
      </c>
      <c r="Q131" s="67">
        <f t="shared" si="59"/>
        <v>0</v>
      </c>
      <c r="R131" s="85">
        <v>1150</v>
      </c>
      <c r="S131" s="86">
        <f t="shared" si="37"/>
        <v>1380</v>
      </c>
      <c r="T131" s="86">
        <f t="shared" si="45"/>
        <v>1219</v>
      </c>
      <c r="U131" s="84">
        <f t="shared" si="49"/>
        <v>0</v>
      </c>
      <c r="V131" s="61">
        <f t="shared" si="50"/>
        <v>0</v>
      </c>
      <c r="W131" s="62">
        <f t="shared" si="51"/>
        <v>0</v>
      </c>
      <c r="X131" s="121">
        <f>R131-R131*$Y$5</f>
        <v>805</v>
      </c>
      <c r="Y131" s="120">
        <f>S131-S131*$Y$5</f>
        <v>966</v>
      </c>
      <c r="Z131" s="120">
        <f>T131-T131*$Y$5</f>
        <v>853.3</v>
      </c>
      <c r="AA131" s="142">
        <f>X131*O131</f>
        <v>0</v>
      </c>
      <c r="AB131" s="120">
        <f>R131-R131*$AC$5</f>
        <v>920</v>
      </c>
      <c r="AC131" s="120">
        <f>S131-S131*$AC$5</f>
        <v>1104</v>
      </c>
      <c r="AD131" s="120">
        <f>T131-T131*$AC$5</f>
        <v>975.2</v>
      </c>
      <c r="AE131" s="142">
        <f>AC131*O131</f>
        <v>0</v>
      </c>
      <c r="AF131" s="120">
        <f>R131-R131*$AG$5</f>
        <v>1035</v>
      </c>
      <c r="AG131" s="120">
        <f>S131-S131*$AG$5</f>
        <v>1242</v>
      </c>
      <c r="AH131" s="120">
        <f>T131-T131*$AG$5</f>
        <v>1097.0999999999999</v>
      </c>
      <c r="AI131" s="142">
        <f>O131*AG131</f>
        <v>0</v>
      </c>
      <c r="AJ131" s="81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</row>
    <row r="132" spans="1:381" s="3" customFormat="1" ht="50" customHeight="1" outlineLevel="1" thickBot="1" x14ac:dyDescent="0.4">
      <c r="A132" s="23">
        <f t="shared" si="52"/>
        <v>41</v>
      </c>
      <c r="B132" s="30"/>
      <c r="C132" s="35" t="s">
        <v>188</v>
      </c>
      <c r="D132" s="50" t="s">
        <v>199</v>
      </c>
      <c r="E132" s="50">
        <v>40</v>
      </c>
      <c r="F132" s="256" t="s">
        <v>226</v>
      </c>
      <c r="G132" s="107">
        <v>165</v>
      </c>
      <c r="H132" s="104">
        <v>0.5</v>
      </c>
      <c r="I132" s="104">
        <v>0.45</v>
      </c>
      <c r="J132" s="104">
        <v>0.1</v>
      </c>
      <c r="K132" s="92">
        <f t="shared" si="38"/>
        <v>2.2500000000000003E-2</v>
      </c>
      <c r="L132" s="104">
        <v>0.8</v>
      </c>
      <c r="M132" s="104">
        <v>1650</v>
      </c>
      <c r="N132" s="106" t="s">
        <v>18</v>
      </c>
      <c r="O132" s="65">
        <v>0</v>
      </c>
      <c r="P132" s="66">
        <v>1</v>
      </c>
      <c r="Q132" s="67">
        <f t="shared" si="59"/>
        <v>0</v>
      </c>
      <c r="R132" s="85">
        <v>1350</v>
      </c>
      <c r="S132" s="86">
        <f t="shared" si="37"/>
        <v>1620</v>
      </c>
      <c r="T132" s="86">
        <f t="shared" si="45"/>
        <v>1431</v>
      </c>
      <c r="U132" s="84">
        <f t="shared" si="49"/>
        <v>0</v>
      </c>
      <c r="V132" s="61">
        <f t="shared" si="50"/>
        <v>0</v>
      </c>
      <c r="W132" s="62">
        <f t="shared" si="51"/>
        <v>0</v>
      </c>
      <c r="X132" s="121">
        <f>R132-R132*$Y$5</f>
        <v>945</v>
      </c>
      <c r="Y132" s="120">
        <f>S132-S132*$Y$5</f>
        <v>1134</v>
      </c>
      <c r="Z132" s="120">
        <f>T132-T132*$Y$5</f>
        <v>1001.7</v>
      </c>
      <c r="AA132" s="142">
        <f>X132*O132</f>
        <v>0</v>
      </c>
      <c r="AB132" s="120">
        <f>R132-R132*$AC$5</f>
        <v>1080</v>
      </c>
      <c r="AC132" s="120">
        <f>S132-S132*$AC$5</f>
        <v>1296</v>
      </c>
      <c r="AD132" s="120">
        <f>T132-T132*$AC$5</f>
        <v>1144.8</v>
      </c>
      <c r="AE132" s="142">
        <f>AC132*O132</f>
        <v>0</v>
      </c>
      <c r="AF132" s="120">
        <f>R132-R132*$AG$5</f>
        <v>1215</v>
      </c>
      <c r="AG132" s="120">
        <f>S132-S132*$AG$5</f>
        <v>1458</v>
      </c>
      <c r="AH132" s="120">
        <f>T132-T132*$AG$5</f>
        <v>1287.9000000000001</v>
      </c>
      <c r="AI132" s="142">
        <f>O132*AG132</f>
        <v>0</v>
      </c>
      <c r="AJ132" s="81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</row>
    <row r="133" spans="1:381" s="3" customFormat="1" ht="50" customHeight="1" outlineLevel="1" thickBot="1" x14ac:dyDescent="0.4">
      <c r="A133" s="23">
        <f t="shared" si="52"/>
        <v>42</v>
      </c>
      <c r="B133" s="34" t="e" vm="42">
        <v>#VALUE!</v>
      </c>
      <c r="C133" s="35" t="s">
        <v>189</v>
      </c>
      <c r="D133" s="50" t="s">
        <v>200</v>
      </c>
      <c r="E133" s="50">
        <v>40</v>
      </c>
      <c r="F133" s="256" t="s">
        <v>226</v>
      </c>
      <c r="G133" s="107">
        <v>66</v>
      </c>
      <c r="H133" s="104">
        <v>0.5</v>
      </c>
      <c r="I133" s="104">
        <v>0.45</v>
      </c>
      <c r="J133" s="104">
        <v>0.1</v>
      </c>
      <c r="K133" s="92">
        <f t="shared" si="38"/>
        <v>2.2500000000000003E-2</v>
      </c>
      <c r="L133" s="104">
        <v>0.32</v>
      </c>
      <c r="M133" s="104">
        <v>1000</v>
      </c>
      <c r="N133" s="106" t="s">
        <v>18</v>
      </c>
      <c r="O133" s="65">
        <v>0</v>
      </c>
      <c r="P133" s="66">
        <v>1</v>
      </c>
      <c r="Q133" s="67">
        <f t="shared" si="59"/>
        <v>0</v>
      </c>
      <c r="R133" s="85">
        <v>700</v>
      </c>
      <c r="S133" s="86">
        <f t="shared" si="37"/>
        <v>840</v>
      </c>
      <c r="T133" s="86">
        <f t="shared" si="45"/>
        <v>742</v>
      </c>
      <c r="U133" s="84">
        <f t="shared" si="49"/>
        <v>0</v>
      </c>
      <c r="V133" s="61">
        <f t="shared" si="50"/>
        <v>0</v>
      </c>
      <c r="W133" s="62">
        <f t="shared" si="51"/>
        <v>0</v>
      </c>
      <c r="X133" s="121">
        <f>R133-R133*$Y$5</f>
        <v>490</v>
      </c>
      <c r="Y133" s="120">
        <f>S133-S133*$Y$5</f>
        <v>588</v>
      </c>
      <c r="Z133" s="120">
        <f>T133-T133*$Y$5</f>
        <v>519.4</v>
      </c>
      <c r="AA133" s="142">
        <f>X133*O133</f>
        <v>0</v>
      </c>
      <c r="AB133" s="120">
        <f>R133-R133*$AC$5</f>
        <v>560</v>
      </c>
      <c r="AC133" s="120">
        <f>S133-S133*$AC$5</f>
        <v>672</v>
      </c>
      <c r="AD133" s="120">
        <f>T133-T133*$AC$5</f>
        <v>593.6</v>
      </c>
      <c r="AE133" s="142">
        <f>AC133*O133</f>
        <v>0</v>
      </c>
      <c r="AF133" s="120">
        <f>R133-R133*$AG$5</f>
        <v>630</v>
      </c>
      <c r="AG133" s="120">
        <f>S133-S133*$AG$5</f>
        <v>756</v>
      </c>
      <c r="AH133" s="120">
        <f>T133-T133*$AG$5</f>
        <v>667.8</v>
      </c>
      <c r="AI133" s="142">
        <f>O133*AG133</f>
        <v>0</v>
      </c>
      <c r="AJ133" s="81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</row>
    <row r="134" spans="1:381" s="3" customFormat="1" ht="50" customHeight="1" outlineLevel="1" thickBot="1" x14ac:dyDescent="0.4">
      <c r="A134" s="23">
        <f t="shared" si="52"/>
        <v>43</v>
      </c>
      <c r="B134" s="36"/>
      <c r="C134" s="35" t="s">
        <v>190</v>
      </c>
      <c r="D134" s="50" t="s">
        <v>197</v>
      </c>
      <c r="E134" s="50">
        <v>40</v>
      </c>
      <c r="F134" s="256" t="s">
        <v>226</v>
      </c>
      <c r="G134" s="107">
        <v>99</v>
      </c>
      <c r="H134" s="104">
        <v>0.5</v>
      </c>
      <c r="I134" s="104">
        <v>0.45</v>
      </c>
      <c r="J134" s="104">
        <v>0.1</v>
      </c>
      <c r="K134" s="92">
        <f t="shared" si="38"/>
        <v>2.2500000000000003E-2</v>
      </c>
      <c r="L134" s="104">
        <v>0.48</v>
      </c>
      <c r="M134" s="104">
        <v>1200</v>
      </c>
      <c r="N134" s="106" t="s">
        <v>18</v>
      </c>
      <c r="O134" s="65">
        <v>0</v>
      </c>
      <c r="P134" s="66">
        <v>1</v>
      </c>
      <c r="Q134" s="67">
        <f t="shared" si="59"/>
        <v>0</v>
      </c>
      <c r="R134" s="85">
        <v>900</v>
      </c>
      <c r="S134" s="86">
        <f t="shared" si="37"/>
        <v>1080</v>
      </c>
      <c r="T134" s="86">
        <f t="shared" si="45"/>
        <v>954</v>
      </c>
      <c r="U134" s="84">
        <f t="shared" si="49"/>
        <v>0</v>
      </c>
      <c r="V134" s="61">
        <f t="shared" si="50"/>
        <v>0</v>
      </c>
      <c r="W134" s="62">
        <f t="shared" si="51"/>
        <v>0</v>
      </c>
      <c r="X134" s="121">
        <f>R134-R134*$Y$5</f>
        <v>630</v>
      </c>
      <c r="Y134" s="120">
        <f>S134-S134*$Y$5</f>
        <v>756</v>
      </c>
      <c r="Z134" s="120">
        <f>T134-T134*$Y$5</f>
        <v>667.8</v>
      </c>
      <c r="AA134" s="142">
        <f>X134*O134</f>
        <v>0</v>
      </c>
      <c r="AB134" s="120">
        <f>R134-R134*$AC$5</f>
        <v>720</v>
      </c>
      <c r="AC134" s="120">
        <f>S134-S134*$AC$5</f>
        <v>864</v>
      </c>
      <c r="AD134" s="120">
        <f>T134-T134*$AC$5</f>
        <v>763.2</v>
      </c>
      <c r="AE134" s="142">
        <f>AC134*O134</f>
        <v>0</v>
      </c>
      <c r="AF134" s="120">
        <f>R134-R134*$AG$5</f>
        <v>810</v>
      </c>
      <c r="AG134" s="120">
        <f>S134-S134*$AG$5</f>
        <v>972</v>
      </c>
      <c r="AH134" s="120">
        <f>T134-T134*$AG$5</f>
        <v>858.6</v>
      </c>
      <c r="AI134" s="142">
        <f>O134*AG134</f>
        <v>0</v>
      </c>
      <c r="AJ134" s="81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</row>
    <row r="135" spans="1:381" s="3" customFormat="1" ht="50" customHeight="1" outlineLevel="1" thickBot="1" x14ac:dyDescent="0.4">
      <c r="A135" s="23">
        <f t="shared" si="52"/>
        <v>44</v>
      </c>
      <c r="B135" s="36"/>
      <c r="C135" s="35" t="s">
        <v>191</v>
      </c>
      <c r="D135" s="50" t="s">
        <v>198</v>
      </c>
      <c r="E135" s="50">
        <v>40</v>
      </c>
      <c r="F135" s="256" t="s">
        <v>226</v>
      </c>
      <c r="G135" s="107">
        <v>132</v>
      </c>
      <c r="H135" s="104">
        <v>0.5</v>
      </c>
      <c r="I135" s="104">
        <v>0.45</v>
      </c>
      <c r="J135" s="104">
        <v>0.1</v>
      </c>
      <c r="K135" s="92">
        <f t="shared" si="38"/>
        <v>2.2500000000000003E-2</v>
      </c>
      <c r="L135" s="104">
        <v>0.64</v>
      </c>
      <c r="M135" s="104">
        <v>1400</v>
      </c>
      <c r="N135" s="106" t="s">
        <v>18</v>
      </c>
      <c r="O135" s="65">
        <v>0</v>
      </c>
      <c r="P135" s="66">
        <v>1</v>
      </c>
      <c r="Q135" s="67">
        <f t="shared" si="59"/>
        <v>0</v>
      </c>
      <c r="R135" s="85">
        <v>1100</v>
      </c>
      <c r="S135" s="86">
        <f t="shared" si="37"/>
        <v>1320</v>
      </c>
      <c r="T135" s="86">
        <f t="shared" si="45"/>
        <v>1166</v>
      </c>
      <c r="U135" s="84">
        <f t="shared" si="49"/>
        <v>0</v>
      </c>
      <c r="V135" s="61">
        <f t="shared" si="50"/>
        <v>0</v>
      </c>
      <c r="W135" s="62">
        <f t="shared" si="51"/>
        <v>0</v>
      </c>
      <c r="X135" s="121">
        <f>R135-R135*$Y$5</f>
        <v>770</v>
      </c>
      <c r="Y135" s="120">
        <f>S135-S135*$Y$5</f>
        <v>924</v>
      </c>
      <c r="Z135" s="120">
        <f>T135-T135*$Y$5</f>
        <v>816.2</v>
      </c>
      <c r="AA135" s="142">
        <f>X135*O135</f>
        <v>0</v>
      </c>
      <c r="AB135" s="120">
        <f>R135-R135*$AC$5</f>
        <v>880</v>
      </c>
      <c r="AC135" s="120">
        <f>S135-S135*$AC$5</f>
        <v>1056</v>
      </c>
      <c r="AD135" s="120">
        <f>T135-T135*$AC$5</f>
        <v>932.8</v>
      </c>
      <c r="AE135" s="142">
        <f>AC135*O135</f>
        <v>0</v>
      </c>
      <c r="AF135" s="120">
        <f>R135-R135*$AG$5</f>
        <v>990</v>
      </c>
      <c r="AG135" s="120">
        <f>S135-S135*$AG$5</f>
        <v>1188</v>
      </c>
      <c r="AH135" s="120">
        <f>T135-T135*$AG$5</f>
        <v>1049.4000000000001</v>
      </c>
      <c r="AI135" s="142">
        <f>O135*AG135</f>
        <v>0</v>
      </c>
      <c r="AJ135" s="81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</row>
    <row r="136" spans="1:381" s="3" customFormat="1" ht="50" customHeight="1" outlineLevel="1" thickBot="1" x14ac:dyDescent="0.4">
      <c r="A136" s="23">
        <f t="shared" si="52"/>
        <v>45</v>
      </c>
      <c r="B136" s="36"/>
      <c r="C136" s="35" t="s">
        <v>192</v>
      </c>
      <c r="D136" s="50" t="s">
        <v>199</v>
      </c>
      <c r="E136" s="50">
        <v>40</v>
      </c>
      <c r="F136" s="256" t="s">
        <v>226</v>
      </c>
      <c r="G136" s="107">
        <v>165</v>
      </c>
      <c r="H136" s="104">
        <v>0.5</v>
      </c>
      <c r="I136" s="104">
        <v>0.45</v>
      </c>
      <c r="J136" s="104">
        <v>0.1</v>
      </c>
      <c r="K136" s="92">
        <f t="shared" si="38"/>
        <v>2.2500000000000003E-2</v>
      </c>
      <c r="L136" s="104">
        <v>0.8</v>
      </c>
      <c r="M136" s="104">
        <v>1600</v>
      </c>
      <c r="N136" s="106" t="s">
        <v>18</v>
      </c>
      <c r="O136" s="65">
        <v>0</v>
      </c>
      <c r="P136" s="66">
        <v>1</v>
      </c>
      <c r="Q136" s="67">
        <f t="shared" si="59"/>
        <v>0</v>
      </c>
      <c r="R136" s="85">
        <v>1300</v>
      </c>
      <c r="S136" s="86">
        <f t="shared" si="37"/>
        <v>1560</v>
      </c>
      <c r="T136" s="86">
        <f t="shared" si="45"/>
        <v>1378</v>
      </c>
      <c r="U136" s="84">
        <f t="shared" si="49"/>
        <v>0</v>
      </c>
      <c r="V136" s="61">
        <f t="shared" si="50"/>
        <v>0</v>
      </c>
      <c r="W136" s="62">
        <f t="shared" si="51"/>
        <v>0</v>
      </c>
      <c r="X136" s="121">
        <f>R136-R136*$Y$5</f>
        <v>910</v>
      </c>
      <c r="Y136" s="120">
        <f>S136-S136*$Y$5</f>
        <v>1092</v>
      </c>
      <c r="Z136" s="120">
        <f>T136-T136*$Y$5</f>
        <v>964.6</v>
      </c>
      <c r="AA136" s="142">
        <f>X136*O136</f>
        <v>0</v>
      </c>
      <c r="AB136" s="120">
        <f>R136-R136*$AC$5</f>
        <v>1040</v>
      </c>
      <c r="AC136" s="120">
        <f>S136-S136*$AC$5</f>
        <v>1248</v>
      </c>
      <c r="AD136" s="120">
        <f>T136-T136*$AC$5</f>
        <v>1102.4000000000001</v>
      </c>
      <c r="AE136" s="142">
        <f>AC136*O136</f>
        <v>0</v>
      </c>
      <c r="AF136" s="120">
        <f>R136-R136*$AG$5</f>
        <v>1170</v>
      </c>
      <c r="AG136" s="120">
        <f>S136-S136*$AG$5</f>
        <v>1404</v>
      </c>
      <c r="AH136" s="120">
        <f>T136-T136*$AG$5</f>
        <v>1240.2</v>
      </c>
      <c r="AI136" s="142">
        <f>O136*AG136</f>
        <v>0</v>
      </c>
      <c r="AJ136" s="81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4"/>
      <c r="KJ136" s="4"/>
      <c r="KK136" s="4"/>
      <c r="KL136" s="4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4"/>
      <c r="LM136" s="4"/>
      <c r="LN136" s="4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4"/>
      <c r="MH136" s="4"/>
      <c r="MI136" s="4"/>
      <c r="MJ136" s="4"/>
      <c r="MK136" s="4"/>
      <c r="ML136" s="4"/>
      <c r="MM136" s="4"/>
      <c r="MN136" s="4"/>
      <c r="MO136" s="4"/>
      <c r="MP136" s="4"/>
      <c r="MQ136" s="4"/>
      <c r="MR136" s="4"/>
      <c r="MS136" s="4"/>
      <c r="MT136" s="4"/>
      <c r="MU136" s="4"/>
      <c r="MV136" s="4"/>
      <c r="MW136" s="4"/>
      <c r="MX136" s="4"/>
      <c r="MY136" s="4"/>
      <c r="MZ136" s="4"/>
      <c r="NA136" s="4"/>
      <c r="NB136" s="4"/>
      <c r="NC136" s="4"/>
      <c r="ND136" s="4"/>
      <c r="NE136" s="4"/>
      <c r="NF136" s="4"/>
      <c r="NG136" s="4"/>
      <c r="NH136" s="4"/>
      <c r="NI136" s="4"/>
      <c r="NJ136" s="4"/>
      <c r="NK136" s="4"/>
      <c r="NL136" s="4"/>
      <c r="NM136" s="4"/>
      <c r="NN136" s="4"/>
      <c r="NO136" s="4"/>
      <c r="NP136" s="4"/>
      <c r="NQ136" s="4"/>
    </row>
    <row r="137" spans="1:381" s="3" customFormat="1" ht="50" customHeight="1" outlineLevel="1" thickBot="1" x14ac:dyDescent="0.4">
      <c r="A137" s="23">
        <f t="shared" si="52"/>
        <v>46</v>
      </c>
      <c r="B137" s="34" t="e" vm="43">
        <v>#VALUE!</v>
      </c>
      <c r="C137" s="35" t="s">
        <v>193</v>
      </c>
      <c r="D137" s="50" t="s">
        <v>200</v>
      </c>
      <c r="E137" s="50">
        <v>40</v>
      </c>
      <c r="F137" s="256" t="s">
        <v>226</v>
      </c>
      <c r="G137" s="107">
        <v>66</v>
      </c>
      <c r="H137" s="104">
        <v>0.5</v>
      </c>
      <c r="I137" s="104">
        <v>0.45</v>
      </c>
      <c r="J137" s="104">
        <v>0.1</v>
      </c>
      <c r="K137" s="92">
        <f t="shared" si="38"/>
        <v>2.2500000000000003E-2</v>
      </c>
      <c r="L137" s="104">
        <v>0.32</v>
      </c>
      <c r="M137" s="104">
        <v>850</v>
      </c>
      <c r="N137" s="106" t="s">
        <v>18</v>
      </c>
      <c r="O137" s="65">
        <v>0</v>
      </c>
      <c r="P137" s="66">
        <v>1</v>
      </c>
      <c r="Q137" s="67">
        <f t="shared" si="59"/>
        <v>0</v>
      </c>
      <c r="R137" s="85">
        <v>550</v>
      </c>
      <c r="S137" s="86">
        <f t="shared" si="37"/>
        <v>660</v>
      </c>
      <c r="T137" s="86">
        <f t="shared" si="45"/>
        <v>583</v>
      </c>
      <c r="U137" s="84">
        <f t="shared" si="49"/>
        <v>0</v>
      </c>
      <c r="V137" s="61">
        <f t="shared" si="50"/>
        <v>0</v>
      </c>
      <c r="W137" s="62">
        <f t="shared" si="51"/>
        <v>0</v>
      </c>
      <c r="X137" s="121">
        <f>R137-R137*$Y$5</f>
        <v>385</v>
      </c>
      <c r="Y137" s="120">
        <f>S137-S137*$Y$5</f>
        <v>462</v>
      </c>
      <c r="Z137" s="120">
        <f>T137-T137*$Y$5</f>
        <v>408.1</v>
      </c>
      <c r="AA137" s="142">
        <f>X137*O137</f>
        <v>0</v>
      </c>
      <c r="AB137" s="120">
        <f>R137-R137*$AC$5</f>
        <v>440</v>
      </c>
      <c r="AC137" s="120">
        <f>S137-S137*$AC$5</f>
        <v>528</v>
      </c>
      <c r="AD137" s="120">
        <f>T137-T137*$AC$5</f>
        <v>466.4</v>
      </c>
      <c r="AE137" s="142">
        <f>AC137*O137</f>
        <v>0</v>
      </c>
      <c r="AF137" s="120">
        <f>R137-R137*$AG$5</f>
        <v>495</v>
      </c>
      <c r="AG137" s="120">
        <f>S137-S137*$AG$5</f>
        <v>594</v>
      </c>
      <c r="AH137" s="120">
        <f>T137-T137*$AG$5</f>
        <v>524.70000000000005</v>
      </c>
      <c r="AI137" s="142">
        <f>O137*AG137</f>
        <v>0</v>
      </c>
      <c r="AJ137" s="81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4"/>
      <c r="KJ137" s="4"/>
      <c r="KK137" s="4"/>
      <c r="KL137" s="4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4"/>
      <c r="LM137" s="4"/>
      <c r="LN137" s="4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4"/>
      <c r="MH137" s="4"/>
      <c r="MI137" s="4"/>
      <c r="MJ137" s="4"/>
      <c r="MK137" s="4"/>
      <c r="ML137" s="4"/>
      <c r="MM137" s="4"/>
      <c r="MN137" s="4"/>
      <c r="MO137" s="4"/>
      <c r="MP137" s="4"/>
      <c r="MQ137" s="4"/>
      <c r="MR137" s="4"/>
      <c r="MS137" s="4"/>
      <c r="MT137" s="4"/>
      <c r="MU137" s="4"/>
      <c r="MV137" s="4"/>
      <c r="MW137" s="4"/>
      <c r="MX137" s="4"/>
      <c r="MY137" s="4"/>
      <c r="MZ137" s="4"/>
      <c r="NA137" s="4"/>
      <c r="NB137" s="4"/>
      <c r="NC137" s="4"/>
      <c r="ND137" s="4"/>
      <c r="NE137" s="4"/>
      <c r="NF137" s="4"/>
      <c r="NG137" s="4"/>
      <c r="NH137" s="4"/>
      <c r="NI137" s="4"/>
      <c r="NJ137" s="4"/>
      <c r="NK137" s="4"/>
      <c r="NL137" s="4"/>
      <c r="NM137" s="4"/>
      <c r="NN137" s="4"/>
      <c r="NO137" s="4"/>
      <c r="NP137" s="4"/>
      <c r="NQ137" s="4"/>
    </row>
    <row r="138" spans="1:381" s="3" customFormat="1" ht="50" customHeight="1" outlineLevel="1" thickBot="1" x14ac:dyDescent="0.4">
      <c r="A138" s="23">
        <f t="shared" si="52"/>
        <v>47</v>
      </c>
      <c r="B138" s="36"/>
      <c r="C138" s="35" t="s">
        <v>194</v>
      </c>
      <c r="D138" s="50" t="s">
        <v>197</v>
      </c>
      <c r="E138" s="50">
        <v>40</v>
      </c>
      <c r="F138" s="256" t="s">
        <v>226</v>
      </c>
      <c r="G138" s="107">
        <v>99</v>
      </c>
      <c r="H138" s="104">
        <v>0.5</v>
      </c>
      <c r="I138" s="104">
        <v>0.45</v>
      </c>
      <c r="J138" s="104">
        <v>0.1</v>
      </c>
      <c r="K138" s="92">
        <f t="shared" si="38"/>
        <v>2.2500000000000003E-2</v>
      </c>
      <c r="L138" s="104">
        <v>0.48</v>
      </c>
      <c r="M138" s="104">
        <v>1050</v>
      </c>
      <c r="N138" s="106" t="s">
        <v>18</v>
      </c>
      <c r="O138" s="65">
        <v>0</v>
      </c>
      <c r="P138" s="66">
        <v>1</v>
      </c>
      <c r="Q138" s="67">
        <f t="shared" si="59"/>
        <v>0</v>
      </c>
      <c r="R138" s="85">
        <v>750</v>
      </c>
      <c r="S138" s="86">
        <f t="shared" si="37"/>
        <v>900</v>
      </c>
      <c r="T138" s="86">
        <f t="shared" si="45"/>
        <v>795</v>
      </c>
      <c r="U138" s="84">
        <f t="shared" si="49"/>
        <v>0</v>
      </c>
      <c r="V138" s="61">
        <f t="shared" si="50"/>
        <v>0</v>
      </c>
      <c r="W138" s="62">
        <f t="shared" si="51"/>
        <v>0</v>
      </c>
      <c r="X138" s="121">
        <f>R138-R138*$Y$5</f>
        <v>525</v>
      </c>
      <c r="Y138" s="120">
        <f>S138-S138*$Y$5</f>
        <v>630</v>
      </c>
      <c r="Z138" s="120">
        <f>T138-T138*$Y$5</f>
        <v>556.5</v>
      </c>
      <c r="AA138" s="142">
        <f>X138*O138</f>
        <v>0</v>
      </c>
      <c r="AB138" s="120">
        <f>R138-R138*$AC$5</f>
        <v>600</v>
      </c>
      <c r="AC138" s="120">
        <f>S138-S138*$AC$5</f>
        <v>720</v>
      </c>
      <c r="AD138" s="120">
        <f>T138-T138*$AC$5</f>
        <v>636</v>
      </c>
      <c r="AE138" s="142">
        <f>AC138*O138</f>
        <v>0</v>
      </c>
      <c r="AF138" s="120">
        <f>R138-R138*$AG$5</f>
        <v>675</v>
      </c>
      <c r="AG138" s="120">
        <f>S138-S138*$AG$5</f>
        <v>810</v>
      </c>
      <c r="AH138" s="120">
        <f>T138-T138*$AG$5</f>
        <v>715.5</v>
      </c>
      <c r="AI138" s="142">
        <f>O138*AG138</f>
        <v>0</v>
      </c>
      <c r="AJ138" s="81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</row>
    <row r="139" spans="1:381" s="3" customFormat="1" ht="50" customHeight="1" outlineLevel="1" thickBot="1" x14ac:dyDescent="0.4">
      <c r="A139" s="23">
        <f t="shared" si="52"/>
        <v>48</v>
      </c>
      <c r="B139" s="36"/>
      <c r="C139" s="35" t="s">
        <v>195</v>
      </c>
      <c r="D139" s="50" t="s">
        <v>198</v>
      </c>
      <c r="E139" s="50">
        <v>40</v>
      </c>
      <c r="F139" s="256" t="s">
        <v>226</v>
      </c>
      <c r="G139" s="107">
        <v>132</v>
      </c>
      <c r="H139" s="104">
        <v>0.5</v>
      </c>
      <c r="I139" s="104">
        <v>0.45</v>
      </c>
      <c r="J139" s="104">
        <v>0.1</v>
      </c>
      <c r="K139" s="92">
        <f t="shared" si="38"/>
        <v>2.2500000000000003E-2</v>
      </c>
      <c r="L139" s="104">
        <v>0.64</v>
      </c>
      <c r="M139" s="104">
        <v>1250</v>
      </c>
      <c r="N139" s="106" t="s">
        <v>18</v>
      </c>
      <c r="O139" s="65">
        <v>0</v>
      </c>
      <c r="P139" s="66">
        <v>1</v>
      </c>
      <c r="Q139" s="67">
        <f t="shared" si="59"/>
        <v>0</v>
      </c>
      <c r="R139" s="85">
        <v>950</v>
      </c>
      <c r="S139" s="86">
        <f t="shared" ref="S139:S172" si="60">R139*20%+R139</f>
        <v>1140</v>
      </c>
      <c r="T139" s="86">
        <f t="shared" si="45"/>
        <v>1007</v>
      </c>
      <c r="U139" s="84">
        <f t="shared" si="49"/>
        <v>0</v>
      </c>
      <c r="V139" s="61">
        <f t="shared" si="50"/>
        <v>0</v>
      </c>
      <c r="W139" s="62">
        <f t="shared" si="51"/>
        <v>0</v>
      </c>
      <c r="X139" s="121">
        <f>R139-R139*$Y$5</f>
        <v>665</v>
      </c>
      <c r="Y139" s="120">
        <f>S139-S139*$Y$5</f>
        <v>798</v>
      </c>
      <c r="Z139" s="120">
        <f>T139-T139*$Y$5</f>
        <v>704.90000000000009</v>
      </c>
      <c r="AA139" s="142">
        <f>X139*O139</f>
        <v>0</v>
      </c>
      <c r="AB139" s="120">
        <f>R139-R139*$AC$5</f>
        <v>760</v>
      </c>
      <c r="AC139" s="120">
        <f>S139-S139*$AC$5</f>
        <v>912</v>
      </c>
      <c r="AD139" s="120">
        <f>T139-T139*$AC$5</f>
        <v>805.6</v>
      </c>
      <c r="AE139" s="142">
        <f>AC139*O139</f>
        <v>0</v>
      </c>
      <c r="AF139" s="120">
        <f>R139-R139*$AG$5</f>
        <v>855</v>
      </c>
      <c r="AG139" s="120">
        <f>S139-S139*$AG$5</f>
        <v>1026</v>
      </c>
      <c r="AH139" s="120">
        <f>T139-T139*$AG$5</f>
        <v>906.3</v>
      </c>
      <c r="AI139" s="142">
        <f>O139*AG139</f>
        <v>0</v>
      </c>
      <c r="AJ139" s="81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</row>
    <row r="140" spans="1:381" s="3" customFormat="1" ht="50" customHeight="1" outlineLevel="1" thickBot="1" x14ac:dyDescent="0.4">
      <c r="A140" s="161">
        <f t="shared" si="52"/>
        <v>49</v>
      </c>
      <c r="B140" s="36"/>
      <c r="C140" s="251" t="s">
        <v>196</v>
      </c>
      <c r="D140" s="163" t="s">
        <v>199</v>
      </c>
      <c r="E140" s="163">
        <v>40</v>
      </c>
      <c r="F140" s="256" t="s">
        <v>226</v>
      </c>
      <c r="G140" s="107">
        <v>165</v>
      </c>
      <c r="H140" s="165">
        <v>0.5</v>
      </c>
      <c r="I140" s="165">
        <v>0.45</v>
      </c>
      <c r="J140" s="165">
        <v>0.1</v>
      </c>
      <c r="K140" s="207">
        <f t="shared" si="38"/>
        <v>2.2500000000000003E-2</v>
      </c>
      <c r="L140" s="165">
        <v>0.8</v>
      </c>
      <c r="M140" s="165">
        <v>1450</v>
      </c>
      <c r="N140" s="252" t="s">
        <v>18</v>
      </c>
      <c r="O140" s="167">
        <v>0</v>
      </c>
      <c r="P140" s="168">
        <v>1</v>
      </c>
      <c r="Q140" s="169">
        <f t="shared" si="59"/>
        <v>0</v>
      </c>
      <c r="R140" s="170">
        <v>1150</v>
      </c>
      <c r="S140" s="171">
        <f t="shared" si="60"/>
        <v>1380</v>
      </c>
      <c r="T140" s="171">
        <f t="shared" si="45"/>
        <v>1219</v>
      </c>
      <c r="U140" s="172">
        <f t="shared" si="49"/>
        <v>0</v>
      </c>
      <c r="V140" s="173">
        <f t="shared" si="50"/>
        <v>0</v>
      </c>
      <c r="W140" s="174">
        <f t="shared" si="51"/>
        <v>0</v>
      </c>
      <c r="X140" s="175">
        <f>R140-R140*$Y$5</f>
        <v>805</v>
      </c>
      <c r="Y140" s="176">
        <f>S140-S140*$Y$5</f>
        <v>966</v>
      </c>
      <c r="Z140" s="176">
        <f>T140-T140*$Y$5</f>
        <v>853.3</v>
      </c>
      <c r="AA140" s="177">
        <f>X140*O140</f>
        <v>0</v>
      </c>
      <c r="AB140" s="176">
        <f>R140-R140*$AC$5</f>
        <v>920</v>
      </c>
      <c r="AC140" s="176">
        <f>S140-S140*$AC$5</f>
        <v>1104</v>
      </c>
      <c r="AD140" s="176">
        <f>T140-T140*$AC$5</f>
        <v>975.2</v>
      </c>
      <c r="AE140" s="177">
        <f>AC140*O140</f>
        <v>0</v>
      </c>
      <c r="AF140" s="176">
        <f>R140-R140*$AG$5</f>
        <v>1035</v>
      </c>
      <c r="AG140" s="176">
        <f>S140-S140*$AG$5</f>
        <v>1242</v>
      </c>
      <c r="AH140" s="176">
        <f>T140-T140*$AG$5</f>
        <v>1097.0999999999999</v>
      </c>
      <c r="AI140" s="177">
        <f>O140*AG140</f>
        <v>0</v>
      </c>
      <c r="AJ140" s="81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4"/>
      <c r="LM140" s="4"/>
      <c r="LN140" s="4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4"/>
      <c r="MH140" s="4"/>
      <c r="MI140" s="4"/>
      <c r="MJ140" s="4"/>
      <c r="MK140" s="4"/>
      <c r="ML140" s="4"/>
      <c r="MM140" s="4"/>
      <c r="MN140" s="4"/>
      <c r="MO140" s="4"/>
      <c r="MP140" s="4"/>
      <c r="MQ140" s="4"/>
      <c r="MR140" s="4"/>
      <c r="MS140" s="4"/>
      <c r="MT140" s="4"/>
      <c r="MU140" s="4"/>
      <c r="MV140" s="4"/>
      <c r="MW140" s="4"/>
      <c r="MX140" s="4"/>
      <c r="MY140" s="4"/>
      <c r="MZ140" s="4"/>
      <c r="NA140" s="4"/>
      <c r="NB140" s="4"/>
      <c r="NC140" s="4"/>
      <c r="ND140" s="4"/>
      <c r="NE140" s="4"/>
      <c r="NF140" s="4"/>
      <c r="NG140" s="4"/>
      <c r="NH140" s="4"/>
      <c r="NI140" s="4"/>
      <c r="NJ140" s="4"/>
      <c r="NK140" s="4"/>
      <c r="NL140" s="4"/>
      <c r="NM140" s="4"/>
      <c r="NN140" s="4"/>
      <c r="NO140" s="4"/>
      <c r="NP140" s="4"/>
      <c r="NQ140" s="4"/>
    </row>
    <row r="141" spans="1:381" s="201" customFormat="1" ht="50" customHeight="1" thickBot="1" x14ac:dyDescent="0.4">
      <c r="A141" s="212" t="s">
        <v>106</v>
      </c>
      <c r="B141" s="213"/>
      <c r="C141" s="213"/>
      <c r="D141" s="213"/>
      <c r="E141" s="213"/>
      <c r="F141" s="213"/>
      <c r="G141" s="213"/>
      <c r="H141" s="213"/>
      <c r="I141" s="213"/>
      <c r="J141" s="213"/>
      <c r="K141" s="213"/>
      <c r="L141" s="213"/>
      <c r="M141" s="213"/>
      <c r="N141" s="213"/>
      <c r="O141" s="213"/>
      <c r="P141" s="213"/>
      <c r="Q141" s="213"/>
      <c r="R141" s="213"/>
      <c r="S141" s="213"/>
      <c r="T141" s="213"/>
      <c r="U141" s="213"/>
      <c r="V141" s="213"/>
      <c r="W141" s="213"/>
      <c r="X141" s="213"/>
      <c r="Y141" s="213"/>
      <c r="Z141" s="213"/>
      <c r="AA141" s="213"/>
      <c r="AB141" s="213"/>
      <c r="AC141" s="213"/>
      <c r="AD141" s="213"/>
      <c r="AE141" s="213"/>
      <c r="AF141" s="213"/>
      <c r="AG141" s="213"/>
      <c r="AH141" s="213"/>
      <c r="AI141" s="213"/>
      <c r="AJ141" s="199"/>
      <c r="AK141" s="200"/>
      <c r="AL141" s="200"/>
      <c r="AM141" s="200"/>
      <c r="AN141" s="200"/>
      <c r="AO141" s="200"/>
      <c r="AP141" s="200"/>
      <c r="AQ141" s="200"/>
      <c r="AR141" s="200"/>
      <c r="AS141" s="200"/>
      <c r="AT141" s="200"/>
      <c r="AU141" s="200"/>
      <c r="AV141" s="200"/>
      <c r="AW141" s="200"/>
      <c r="AX141" s="200"/>
      <c r="AY141" s="200"/>
      <c r="AZ141" s="200"/>
      <c r="BA141" s="200"/>
      <c r="BB141" s="200"/>
      <c r="BC141" s="200"/>
      <c r="BD141" s="200"/>
      <c r="BE141" s="200"/>
      <c r="BF141" s="200"/>
      <c r="BG141" s="200"/>
      <c r="BH141" s="200"/>
      <c r="BI141" s="200"/>
      <c r="BJ141" s="200"/>
      <c r="BK141" s="200"/>
      <c r="BL141" s="200"/>
      <c r="BM141" s="200"/>
      <c r="BN141" s="200"/>
      <c r="BO141" s="200"/>
      <c r="BP141" s="200"/>
      <c r="BQ141" s="200"/>
      <c r="BR141" s="200"/>
      <c r="BS141" s="200"/>
      <c r="BT141" s="200"/>
      <c r="BU141" s="200"/>
      <c r="BV141" s="200"/>
      <c r="BW141" s="200"/>
      <c r="BX141" s="200"/>
      <c r="BY141" s="200"/>
      <c r="BZ141" s="200"/>
      <c r="CA141" s="200"/>
      <c r="CB141" s="200"/>
      <c r="CC141" s="200"/>
      <c r="CD141" s="200"/>
      <c r="CE141" s="200"/>
      <c r="CF141" s="200"/>
      <c r="CG141" s="200"/>
      <c r="CH141" s="200"/>
      <c r="CI141" s="200"/>
      <c r="CJ141" s="200"/>
      <c r="CK141" s="200"/>
      <c r="CL141" s="200"/>
      <c r="CM141" s="200"/>
      <c r="CN141" s="200"/>
      <c r="CO141" s="200"/>
      <c r="CP141" s="200"/>
      <c r="CQ141" s="200"/>
      <c r="CR141" s="200"/>
      <c r="CS141" s="200"/>
      <c r="CT141" s="200"/>
      <c r="CU141" s="200"/>
      <c r="CV141" s="200"/>
      <c r="CW141" s="200"/>
      <c r="CX141" s="200"/>
      <c r="CY141" s="200"/>
      <c r="CZ141" s="200"/>
      <c r="DA141" s="200"/>
      <c r="DB141" s="200"/>
      <c r="DC141" s="200"/>
      <c r="DD141" s="200"/>
      <c r="DE141" s="200"/>
      <c r="DF141" s="200"/>
      <c r="DG141" s="200"/>
      <c r="DH141" s="200"/>
      <c r="DI141" s="200"/>
      <c r="DJ141" s="200"/>
      <c r="DK141" s="200"/>
      <c r="DL141" s="200"/>
      <c r="DM141" s="200"/>
      <c r="DN141" s="200"/>
      <c r="DO141" s="200"/>
      <c r="DP141" s="200"/>
      <c r="DQ141" s="200"/>
      <c r="DR141" s="200"/>
      <c r="DS141" s="200"/>
      <c r="DT141" s="200"/>
      <c r="DU141" s="200"/>
      <c r="DV141" s="200"/>
      <c r="DW141" s="200"/>
      <c r="DX141" s="200"/>
      <c r="DY141" s="200"/>
      <c r="DZ141" s="200"/>
      <c r="EA141" s="200"/>
      <c r="EB141" s="200"/>
      <c r="EC141" s="200"/>
      <c r="ED141" s="200"/>
      <c r="EE141" s="200"/>
      <c r="EF141" s="200"/>
      <c r="EG141" s="200"/>
      <c r="EH141" s="200"/>
      <c r="EI141" s="200"/>
      <c r="EJ141" s="200"/>
      <c r="EK141" s="200"/>
      <c r="EL141" s="200"/>
      <c r="EM141" s="200"/>
      <c r="EN141" s="200"/>
      <c r="EO141" s="200"/>
      <c r="EP141" s="200"/>
      <c r="EQ141" s="200"/>
      <c r="ER141" s="200"/>
      <c r="ES141" s="200"/>
      <c r="ET141" s="200"/>
      <c r="EU141" s="200"/>
      <c r="EV141" s="200"/>
      <c r="EW141" s="200"/>
      <c r="EX141" s="200"/>
      <c r="EY141" s="200"/>
      <c r="EZ141" s="200"/>
      <c r="FA141" s="200"/>
      <c r="FB141" s="200"/>
      <c r="FC141" s="200"/>
      <c r="FD141" s="200"/>
      <c r="FE141" s="200"/>
      <c r="FF141" s="200"/>
      <c r="FG141" s="200"/>
      <c r="FH141" s="200"/>
      <c r="FI141" s="200"/>
      <c r="FJ141" s="200"/>
      <c r="FK141" s="200"/>
      <c r="FL141" s="200"/>
      <c r="FM141" s="200"/>
      <c r="FN141" s="200"/>
      <c r="FO141" s="200"/>
      <c r="FP141" s="200"/>
      <c r="FQ141" s="200"/>
      <c r="FR141" s="200"/>
      <c r="FS141" s="200"/>
      <c r="FT141" s="200"/>
      <c r="FU141" s="200"/>
      <c r="FV141" s="200"/>
      <c r="FW141" s="200"/>
      <c r="FX141" s="200"/>
      <c r="FY141" s="200"/>
      <c r="FZ141" s="200"/>
      <c r="GA141" s="200"/>
      <c r="GB141" s="200"/>
      <c r="GC141" s="200"/>
      <c r="GD141" s="200"/>
      <c r="GE141" s="200"/>
      <c r="GF141" s="200"/>
      <c r="GG141" s="200"/>
      <c r="GH141" s="200"/>
      <c r="GI141" s="200"/>
      <c r="GJ141" s="200"/>
      <c r="GK141" s="200"/>
      <c r="GL141" s="200"/>
      <c r="GM141" s="200"/>
      <c r="GN141" s="200"/>
      <c r="GO141" s="200"/>
      <c r="GP141" s="200"/>
      <c r="GQ141" s="200"/>
      <c r="GR141" s="200"/>
      <c r="GS141" s="200"/>
      <c r="GT141" s="200"/>
      <c r="GU141" s="200"/>
      <c r="GV141" s="200"/>
      <c r="GW141" s="200"/>
      <c r="GX141" s="200"/>
      <c r="GY141" s="200"/>
      <c r="GZ141" s="200"/>
      <c r="HA141" s="200"/>
      <c r="HB141" s="200"/>
      <c r="HC141" s="200"/>
      <c r="HD141" s="200"/>
      <c r="HE141" s="200"/>
      <c r="HF141" s="200"/>
      <c r="HG141" s="200"/>
      <c r="HH141" s="200"/>
      <c r="HI141" s="200"/>
      <c r="HJ141" s="200"/>
      <c r="HK141" s="200"/>
      <c r="HL141" s="200"/>
      <c r="HM141" s="200"/>
      <c r="HN141" s="200"/>
      <c r="HO141" s="200"/>
      <c r="HP141" s="200"/>
      <c r="HQ141" s="200"/>
      <c r="HR141" s="200"/>
      <c r="HS141" s="200"/>
      <c r="HT141" s="200"/>
      <c r="HU141" s="200"/>
      <c r="HV141" s="200"/>
      <c r="HW141" s="200"/>
      <c r="HX141" s="200"/>
      <c r="HY141" s="200"/>
      <c r="HZ141" s="200"/>
      <c r="IA141" s="200"/>
      <c r="IB141" s="200"/>
      <c r="IC141" s="200"/>
      <c r="ID141" s="200"/>
      <c r="IE141" s="200"/>
      <c r="IF141" s="200"/>
      <c r="IG141" s="200"/>
      <c r="IH141" s="200"/>
      <c r="II141" s="200"/>
      <c r="IJ141" s="200"/>
      <c r="IK141" s="200"/>
      <c r="IL141" s="200"/>
      <c r="IM141" s="200"/>
      <c r="IN141" s="200"/>
      <c r="IO141" s="200"/>
      <c r="IP141" s="200"/>
      <c r="IQ141" s="200"/>
      <c r="IR141" s="200"/>
      <c r="IS141" s="200"/>
      <c r="IT141" s="200"/>
      <c r="IU141" s="200"/>
      <c r="IV141" s="200"/>
      <c r="IW141" s="200"/>
      <c r="IX141" s="200"/>
      <c r="IY141" s="200"/>
      <c r="IZ141" s="200"/>
      <c r="JA141" s="200"/>
      <c r="JB141" s="200"/>
      <c r="JC141" s="200"/>
      <c r="JD141" s="200"/>
      <c r="JE141" s="200"/>
      <c r="JF141" s="200"/>
      <c r="JG141" s="200"/>
      <c r="JH141" s="200"/>
      <c r="JI141" s="200"/>
      <c r="JJ141" s="200"/>
      <c r="JK141" s="200"/>
      <c r="JL141" s="200"/>
      <c r="JM141" s="200"/>
      <c r="JN141" s="200"/>
      <c r="JO141" s="200"/>
      <c r="JP141" s="200"/>
      <c r="JQ141" s="200"/>
      <c r="JR141" s="200"/>
      <c r="JS141" s="200"/>
      <c r="JT141" s="200"/>
      <c r="JU141" s="200"/>
      <c r="JV141" s="200"/>
      <c r="JW141" s="200"/>
      <c r="JX141" s="200"/>
      <c r="JY141" s="200"/>
      <c r="JZ141" s="200"/>
      <c r="KA141" s="200"/>
      <c r="KB141" s="200"/>
      <c r="KC141" s="200"/>
      <c r="KD141" s="200"/>
      <c r="KE141" s="200"/>
      <c r="KF141" s="200"/>
      <c r="KG141" s="200"/>
      <c r="KH141" s="200"/>
      <c r="KI141" s="200"/>
      <c r="KJ141" s="200"/>
      <c r="KK141" s="200"/>
      <c r="KL141" s="200"/>
      <c r="KM141" s="200"/>
      <c r="KN141" s="200"/>
      <c r="KO141" s="200"/>
      <c r="KP141" s="200"/>
      <c r="KQ141" s="200"/>
      <c r="KR141" s="200"/>
      <c r="KS141" s="200"/>
      <c r="KT141" s="200"/>
      <c r="KU141" s="200"/>
      <c r="KV141" s="200"/>
      <c r="KW141" s="200"/>
      <c r="KX141" s="200"/>
      <c r="KY141" s="200"/>
      <c r="KZ141" s="200"/>
      <c r="LA141" s="200"/>
      <c r="LB141" s="200"/>
      <c r="LC141" s="200"/>
      <c r="LD141" s="200"/>
      <c r="LE141" s="200"/>
      <c r="LF141" s="200"/>
      <c r="LG141" s="200"/>
      <c r="LH141" s="200"/>
      <c r="LI141" s="200"/>
      <c r="LJ141" s="200"/>
      <c r="LK141" s="200"/>
      <c r="LL141" s="200"/>
      <c r="LM141" s="200"/>
      <c r="LN141" s="200"/>
      <c r="LO141" s="200"/>
      <c r="LP141" s="200"/>
      <c r="LQ141" s="200"/>
      <c r="LR141" s="200"/>
      <c r="LS141" s="200"/>
      <c r="LT141" s="200"/>
      <c r="LU141" s="200"/>
      <c r="LV141" s="200"/>
      <c r="LW141" s="200"/>
      <c r="LX141" s="200"/>
      <c r="LY141" s="200"/>
      <c r="LZ141" s="200"/>
      <c r="MA141" s="200"/>
      <c r="MB141" s="200"/>
      <c r="MC141" s="200"/>
      <c r="MD141" s="200"/>
      <c r="ME141" s="200"/>
      <c r="MF141" s="200"/>
      <c r="MG141" s="200"/>
      <c r="MH141" s="200"/>
      <c r="MI141" s="200"/>
      <c r="MJ141" s="200"/>
      <c r="MK141" s="200"/>
      <c r="ML141" s="200"/>
      <c r="MM141" s="200"/>
      <c r="MN141" s="200"/>
      <c r="MO141" s="200"/>
      <c r="MP141" s="200"/>
      <c r="MQ141" s="200"/>
      <c r="MR141" s="200"/>
      <c r="MS141" s="200"/>
      <c r="MT141" s="200"/>
      <c r="MU141" s="200"/>
      <c r="MV141" s="200"/>
      <c r="MW141" s="200"/>
      <c r="MX141" s="200"/>
      <c r="MY141" s="200"/>
      <c r="MZ141" s="200"/>
      <c r="NA141" s="200"/>
      <c r="NB141" s="200"/>
      <c r="NC141" s="200"/>
      <c r="ND141" s="200"/>
      <c r="NE141" s="200"/>
      <c r="NF141" s="200"/>
      <c r="NG141" s="200"/>
      <c r="NH141" s="200"/>
      <c r="NI141" s="200"/>
      <c r="NJ141" s="200"/>
      <c r="NK141" s="200"/>
      <c r="NL141" s="200"/>
      <c r="NM141" s="200"/>
      <c r="NN141" s="200"/>
      <c r="NO141" s="200"/>
      <c r="NP141" s="200"/>
      <c r="NQ141" s="200"/>
    </row>
    <row r="142" spans="1:381" s="3" customFormat="1" ht="46.5" outlineLevel="1" thickBot="1" x14ac:dyDescent="0.4">
      <c r="A142" s="178">
        <v>1</v>
      </c>
      <c r="B142" s="25" t="e" vm="44">
        <v>#VALUE!</v>
      </c>
      <c r="C142" s="253" t="s">
        <v>110</v>
      </c>
      <c r="D142" s="180">
        <v>25</v>
      </c>
      <c r="E142" s="180"/>
      <c r="F142" s="181"/>
      <c r="G142" s="181"/>
      <c r="H142" s="182"/>
      <c r="I142" s="182"/>
      <c r="J142" s="182"/>
      <c r="K142" s="183">
        <f t="shared" si="38"/>
        <v>0</v>
      </c>
      <c r="L142" s="254">
        <v>9.7000000000000003E-3</v>
      </c>
      <c r="M142" s="182"/>
      <c r="N142" s="184" t="s">
        <v>19</v>
      </c>
      <c r="O142" s="185">
        <v>0</v>
      </c>
      <c r="P142" s="186">
        <v>1</v>
      </c>
      <c r="Q142" s="187">
        <f t="shared" ref="Q142:Q165" si="61">O142/P142</f>
        <v>0</v>
      </c>
      <c r="R142" s="188">
        <v>10</v>
      </c>
      <c r="S142" s="189">
        <f t="shared" si="60"/>
        <v>12</v>
      </c>
      <c r="T142" s="189">
        <f t="shared" ref="T142" si="62">R142*6%+R142</f>
        <v>10.6</v>
      </c>
      <c r="U142" s="190">
        <f t="shared" ref="U142" si="63">R142*O142</f>
        <v>0</v>
      </c>
      <c r="V142" s="191">
        <f t="shared" ref="V142" si="64">Q142*K142</f>
        <v>0</v>
      </c>
      <c r="W142" s="192">
        <f t="shared" ref="W142" si="65">L142*Q142</f>
        <v>0</v>
      </c>
      <c r="X142" s="193">
        <f>R142-R142*$Y$5</f>
        <v>7</v>
      </c>
      <c r="Y142" s="194">
        <f>S142-S142*$Y$5</f>
        <v>8.4</v>
      </c>
      <c r="Z142" s="194">
        <f>T142-T142*$Y$5</f>
        <v>7.42</v>
      </c>
      <c r="AA142" s="195">
        <f>X142*O142</f>
        <v>0</v>
      </c>
      <c r="AB142" s="194">
        <f>R142-R142*$AC$5</f>
        <v>8</v>
      </c>
      <c r="AC142" s="194">
        <f>S142-S142*$AC$5</f>
        <v>9.6</v>
      </c>
      <c r="AD142" s="194">
        <f>T142-T142*$AC$5</f>
        <v>8.48</v>
      </c>
      <c r="AE142" s="195">
        <f>AC142*O142</f>
        <v>0</v>
      </c>
      <c r="AF142" s="194">
        <f>R142-R142*$AG$5</f>
        <v>9</v>
      </c>
      <c r="AG142" s="194">
        <f>S142-S142*$AG$5</f>
        <v>10.8</v>
      </c>
      <c r="AH142" s="194">
        <f>T142-T142*$AG$5</f>
        <v>9.5399999999999991</v>
      </c>
      <c r="AI142" s="195">
        <f>O142*AG142</f>
        <v>0</v>
      </c>
      <c r="AJ142" s="81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</row>
    <row r="143" spans="1:381" s="3" customFormat="1" ht="46.5" outlineLevel="1" thickBot="1" x14ac:dyDescent="0.4">
      <c r="A143" s="23">
        <f>A142+1</f>
        <v>2</v>
      </c>
      <c r="B143" s="25"/>
      <c r="C143" s="26" t="s">
        <v>111</v>
      </c>
      <c r="D143" s="180">
        <v>25</v>
      </c>
      <c r="E143" s="50"/>
      <c r="F143" s="49"/>
      <c r="G143" s="49"/>
      <c r="H143" s="104"/>
      <c r="I143" s="104"/>
      <c r="J143" s="104"/>
      <c r="K143" s="92">
        <f t="shared" si="38"/>
        <v>0</v>
      </c>
      <c r="L143" s="255">
        <v>9.7000000000000003E-3</v>
      </c>
      <c r="M143" s="104"/>
      <c r="N143" s="105" t="s">
        <v>19</v>
      </c>
      <c r="O143" s="65">
        <v>0</v>
      </c>
      <c r="P143" s="66">
        <v>1</v>
      </c>
      <c r="Q143" s="67">
        <f t="shared" si="61"/>
        <v>0</v>
      </c>
      <c r="R143" s="85">
        <v>11</v>
      </c>
      <c r="S143" s="86">
        <f t="shared" si="60"/>
        <v>13.2</v>
      </c>
      <c r="T143" s="86">
        <f t="shared" ref="T143:T165" si="66">R143*6%+R143</f>
        <v>11.66</v>
      </c>
      <c r="U143" s="84">
        <f t="shared" ref="U143" si="67">R143*O143</f>
        <v>0</v>
      </c>
      <c r="V143" s="61">
        <f t="shared" ref="V143" si="68">Q143*K143</f>
        <v>0</v>
      </c>
      <c r="W143" s="62">
        <f t="shared" ref="W143" si="69">L143*Q143</f>
        <v>0</v>
      </c>
      <c r="X143" s="121">
        <f>R143-R143*$Y$5</f>
        <v>7.7</v>
      </c>
      <c r="Y143" s="120">
        <f>S143-S143*$Y$5</f>
        <v>9.24</v>
      </c>
      <c r="Z143" s="120">
        <f>T143-T143*$Y$5</f>
        <v>8.1620000000000008</v>
      </c>
      <c r="AA143" s="142">
        <f>X143*O143</f>
        <v>0</v>
      </c>
      <c r="AB143" s="120">
        <f>R143-R143*$AC$5</f>
        <v>8.8000000000000007</v>
      </c>
      <c r="AC143" s="120">
        <f>S143-S143*$AC$5</f>
        <v>10.559999999999999</v>
      </c>
      <c r="AD143" s="120">
        <f>T143-T143*$AC$5</f>
        <v>9.3279999999999994</v>
      </c>
      <c r="AE143" s="142">
        <f>AC143*O143</f>
        <v>0</v>
      </c>
      <c r="AF143" s="120">
        <f>R143-R143*$AG$5</f>
        <v>9.9</v>
      </c>
      <c r="AG143" s="120">
        <f>S143-S143*$AG$5</f>
        <v>11.879999999999999</v>
      </c>
      <c r="AH143" s="120">
        <f>T143-T143*$AG$5</f>
        <v>10.494</v>
      </c>
      <c r="AI143" s="142">
        <f>O143*AG143</f>
        <v>0</v>
      </c>
      <c r="AJ143" s="81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</row>
    <row r="144" spans="1:381" s="3" customFormat="1" ht="50" customHeight="1" outlineLevel="1" thickBot="1" x14ac:dyDescent="0.4">
      <c r="A144" s="23">
        <f t="shared" ref="A144:A147" si="70">A143+1</f>
        <v>3</v>
      </c>
      <c r="B144" s="25"/>
      <c r="C144" s="26" t="s">
        <v>112</v>
      </c>
      <c r="D144" s="180">
        <v>25</v>
      </c>
      <c r="E144" s="50"/>
      <c r="F144" s="49"/>
      <c r="G144" s="49"/>
      <c r="H144" s="104"/>
      <c r="I144" s="104"/>
      <c r="J144" s="104"/>
      <c r="K144" s="92">
        <f t="shared" si="38"/>
        <v>0</v>
      </c>
      <c r="L144" s="255">
        <v>9.7000000000000003E-3</v>
      </c>
      <c r="M144" s="104"/>
      <c r="N144" s="105" t="s">
        <v>19</v>
      </c>
      <c r="O144" s="65">
        <v>0</v>
      </c>
      <c r="P144" s="66">
        <v>1</v>
      </c>
      <c r="Q144" s="67">
        <f t="shared" si="61"/>
        <v>0</v>
      </c>
      <c r="R144" s="85">
        <v>12</v>
      </c>
      <c r="S144" s="86">
        <f t="shared" si="60"/>
        <v>14.4</v>
      </c>
      <c r="T144" s="86">
        <f t="shared" si="66"/>
        <v>12.72</v>
      </c>
      <c r="U144" s="84">
        <f t="shared" ref="U144:U165" si="71">R144*O144</f>
        <v>0</v>
      </c>
      <c r="V144" s="61">
        <f t="shared" ref="V144:V165" si="72">Q144*K144</f>
        <v>0</v>
      </c>
      <c r="W144" s="62">
        <f t="shared" ref="W144:W165" si="73">L144*Q144</f>
        <v>0</v>
      </c>
      <c r="X144" s="121">
        <f>R144-R144*$Y$5</f>
        <v>8.4</v>
      </c>
      <c r="Y144" s="120">
        <f>S144-S144*$Y$5</f>
        <v>10.08</v>
      </c>
      <c r="Z144" s="120">
        <f>T144-T144*$Y$5</f>
        <v>8.9039999999999999</v>
      </c>
      <c r="AA144" s="142">
        <f>X144*O144</f>
        <v>0</v>
      </c>
      <c r="AB144" s="120">
        <f>R144-R144*$AC$5</f>
        <v>9.6</v>
      </c>
      <c r="AC144" s="120">
        <f>S144-S144*$AC$5</f>
        <v>11.52</v>
      </c>
      <c r="AD144" s="120">
        <f>T144-T144*$AC$5</f>
        <v>10.176</v>
      </c>
      <c r="AE144" s="142">
        <f>AC144*O144</f>
        <v>0</v>
      </c>
      <c r="AF144" s="120">
        <f>R144-R144*$AG$5</f>
        <v>10.8</v>
      </c>
      <c r="AG144" s="120">
        <f>S144-S144*$AG$5</f>
        <v>12.96</v>
      </c>
      <c r="AH144" s="120">
        <f>T144-T144*$AG$5</f>
        <v>11.448</v>
      </c>
      <c r="AI144" s="142">
        <f>O144*AG144</f>
        <v>0</v>
      </c>
      <c r="AJ144" s="81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</row>
    <row r="145" spans="1:381" s="3" customFormat="1" ht="50" customHeight="1" outlineLevel="1" thickBot="1" x14ac:dyDescent="0.4">
      <c r="A145" s="23">
        <f t="shared" si="70"/>
        <v>4</v>
      </c>
      <c r="B145" s="25"/>
      <c r="C145" s="26" t="s">
        <v>113</v>
      </c>
      <c r="D145" s="180">
        <v>25</v>
      </c>
      <c r="E145" s="50"/>
      <c r="F145" s="49"/>
      <c r="G145" s="49"/>
      <c r="H145" s="104"/>
      <c r="I145" s="104"/>
      <c r="J145" s="104"/>
      <c r="K145" s="92">
        <f t="shared" si="38"/>
        <v>0</v>
      </c>
      <c r="L145" s="255">
        <v>9.7000000000000003E-3</v>
      </c>
      <c r="M145" s="104"/>
      <c r="N145" s="105" t="s">
        <v>19</v>
      </c>
      <c r="O145" s="65">
        <v>0</v>
      </c>
      <c r="P145" s="66">
        <v>1</v>
      </c>
      <c r="Q145" s="67">
        <f t="shared" si="61"/>
        <v>0</v>
      </c>
      <c r="R145" s="85">
        <v>13</v>
      </c>
      <c r="S145" s="86">
        <f t="shared" si="60"/>
        <v>15.6</v>
      </c>
      <c r="T145" s="86">
        <f t="shared" si="66"/>
        <v>13.78</v>
      </c>
      <c r="U145" s="84">
        <f t="shared" si="71"/>
        <v>0</v>
      </c>
      <c r="V145" s="61">
        <f t="shared" si="72"/>
        <v>0</v>
      </c>
      <c r="W145" s="62">
        <f t="shared" si="73"/>
        <v>0</v>
      </c>
      <c r="X145" s="121">
        <f>R145-R145*$Y$5</f>
        <v>9.1</v>
      </c>
      <c r="Y145" s="120">
        <f>S145-S145*$Y$5</f>
        <v>10.92</v>
      </c>
      <c r="Z145" s="120">
        <f>T145-T145*$Y$5</f>
        <v>9.6460000000000008</v>
      </c>
      <c r="AA145" s="142">
        <f>X145*O145</f>
        <v>0</v>
      </c>
      <c r="AB145" s="120">
        <f>R145-R145*$AC$5</f>
        <v>10.4</v>
      </c>
      <c r="AC145" s="120">
        <f>S145-S145*$AC$5</f>
        <v>12.48</v>
      </c>
      <c r="AD145" s="120">
        <f>T145-T145*$AC$5</f>
        <v>11.023999999999999</v>
      </c>
      <c r="AE145" s="142">
        <f>AC145*O145</f>
        <v>0</v>
      </c>
      <c r="AF145" s="120">
        <f>R145-R145*$AG$5</f>
        <v>11.7</v>
      </c>
      <c r="AG145" s="120">
        <f>S145-S145*$AG$5</f>
        <v>14.04</v>
      </c>
      <c r="AH145" s="120">
        <f>T145-T145*$AG$5</f>
        <v>12.401999999999999</v>
      </c>
      <c r="AI145" s="142">
        <f>O145*AG145</f>
        <v>0</v>
      </c>
      <c r="AJ145" s="81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</row>
    <row r="146" spans="1:381" s="3" customFormat="1" ht="50" customHeight="1" outlineLevel="1" thickBot="1" x14ac:dyDescent="0.4">
      <c r="A146" s="23">
        <f t="shared" si="70"/>
        <v>5</v>
      </c>
      <c r="B146" s="25"/>
      <c r="C146" s="26" t="s">
        <v>114</v>
      </c>
      <c r="D146" s="180">
        <v>25</v>
      </c>
      <c r="E146" s="50"/>
      <c r="F146" s="49"/>
      <c r="G146" s="49"/>
      <c r="H146" s="104"/>
      <c r="I146" s="104"/>
      <c r="J146" s="104"/>
      <c r="K146" s="92">
        <f t="shared" si="38"/>
        <v>0</v>
      </c>
      <c r="L146" s="255">
        <v>9.7000000000000003E-3</v>
      </c>
      <c r="M146" s="104">
        <v>24</v>
      </c>
      <c r="N146" s="105" t="s">
        <v>19</v>
      </c>
      <c r="O146" s="65">
        <v>0</v>
      </c>
      <c r="P146" s="66">
        <v>1</v>
      </c>
      <c r="Q146" s="67">
        <f t="shared" si="61"/>
        <v>0</v>
      </c>
      <c r="R146" s="85">
        <v>14</v>
      </c>
      <c r="S146" s="86">
        <f t="shared" si="60"/>
        <v>16.8</v>
      </c>
      <c r="T146" s="86">
        <f t="shared" si="66"/>
        <v>14.84</v>
      </c>
      <c r="U146" s="84">
        <f t="shared" si="71"/>
        <v>0</v>
      </c>
      <c r="V146" s="61">
        <f t="shared" si="72"/>
        <v>0</v>
      </c>
      <c r="W146" s="62">
        <f t="shared" si="73"/>
        <v>0</v>
      </c>
      <c r="X146" s="121">
        <f>R146-R146*$Y$5</f>
        <v>9.8000000000000007</v>
      </c>
      <c r="Y146" s="120">
        <f>S146-S146*$Y$5</f>
        <v>11.760000000000002</v>
      </c>
      <c r="Z146" s="120">
        <f>T146-T146*$Y$5</f>
        <v>10.388</v>
      </c>
      <c r="AA146" s="142">
        <f>X146*O146</f>
        <v>0</v>
      </c>
      <c r="AB146" s="120">
        <f>R146-R146*$AC$5</f>
        <v>11.2</v>
      </c>
      <c r="AC146" s="120">
        <f>S146-S146*$AC$5</f>
        <v>13.440000000000001</v>
      </c>
      <c r="AD146" s="120">
        <f>T146-T146*$AC$5</f>
        <v>11.872</v>
      </c>
      <c r="AE146" s="142">
        <f>AC146*O146</f>
        <v>0</v>
      </c>
      <c r="AF146" s="120">
        <f>R146-R146*$AG$5</f>
        <v>12.6</v>
      </c>
      <c r="AG146" s="120">
        <f>S146-S146*$AG$5</f>
        <v>15.120000000000001</v>
      </c>
      <c r="AH146" s="120">
        <f>T146-T146*$AG$5</f>
        <v>13.356</v>
      </c>
      <c r="AI146" s="142">
        <f>O146*AG146</f>
        <v>0</v>
      </c>
      <c r="AJ146" s="81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</row>
    <row r="147" spans="1:381" s="3" customFormat="1" ht="50" customHeight="1" outlineLevel="1" thickBot="1" x14ac:dyDescent="0.4">
      <c r="A147" s="23">
        <f t="shared" si="70"/>
        <v>6</v>
      </c>
      <c r="B147" s="25"/>
      <c r="C147" s="26" t="s">
        <v>115</v>
      </c>
      <c r="D147" s="180">
        <v>25</v>
      </c>
      <c r="E147" s="50"/>
      <c r="F147" s="49"/>
      <c r="G147" s="49"/>
      <c r="H147" s="104"/>
      <c r="I147" s="104"/>
      <c r="J147" s="104"/>
      <c r="K147" s="92">
        <f t="shared" si="38"/>
        <v>0</v>
      </c>
      <c r="L147" s="255">
        <v>9.7000000000000003E-3</v>
      </c>
      <c r="M147" s="104">
        <v>25</v>
      </c>
      <c r="N147" s="105" t="s">
        <v>19</v>
      </c>
      <c r="O147" s="65">
        <v>0</v>
      </c>
      <c r="P147" s="66">
        <v>1</v>
      </c>
      <c r="Q147" s="67">
        <f t="shared" si="61"/>
        <v>0</v>
      </c>
      <c r="R147" s="85">
        <v>15</v>
      </c>
      <c r="S147" s="86">
        <f t="shared" si="60"/>
        <v>18</v>
      </c>
      <c r="T147" s="86">
        <f t="shared" si="66"/>
        <v>15.9</v>
      </c>
      <c r="U147" s="84">
        <f t="shared" si="71"/>
        <v>0</v>
      </c>
      <c r="V147" s="61">
        <f t="shared" si="72"/>
        <v>0</v>
      </c>
      <c r="W147" s="62">
        <f t="shared" si="73"/>
        <v>0</v>
      </c>
      <c r="X147" s="121">
        <f>R147-R147*$Y$5</f>
        <v>10.5</v>
      </c>
      <c r="Y147" s="120">
        <f>S147-S147*$Y$5</f>
        <v>12.600000000000001</v>
      </c>
      <c r="Z147" s="120">
        <f>T147-T147*$Y$5</f>
        <v>11.13</v>
      </c>
      <c r="AA147" s="142">
        <f>X147*O147</f>
        <v>0</v>
      </c>
      <c r="AB147" s="120">
        <f>R147-R147*$AC$5</f>
        <v>12</v>
      </c>
      <c r="AC147" s="120">
        <f>S147-S147*$AC$5</f>
        <v>14.4</v>
      </c>
      <c r="AD147" s="120">
        <f>T147-T147*$AC$5</f>
        <v>12.72</v>
      </c>
      <c r="AE147" s="142">
        <f>AC147*O147</f>
        <v>0</v>
      </c>
      <c r="AF147" s="120">
        <f>R147-R147*$AG$5</f>
        <v>13.5</v>
      </c>
      <c r="AG147" s="120">
        <f>S147-S147*$AG$5</f>
        <v>16.2</v>
      </c>
      <c r="AH147" s="120">
        <f>T147-T147*$AG$5</f>
        <v>14.31</v>
      </c>
      <c r="AI147" s="142">
        <f>O147*AG147</f>
        <v>0</v>
      </c>
      <c r="AJ147" s="81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</row>
    <row r="148" spans="1:381" s="3" customFormat="1" ht="50" customHeight="1" outlineLevel="1" thickBot="1" x14ac:dyDescent="0.4">
      <c r="A148" s="23">
        <f>A147+1</f>
        <v>7</v>
      </c>
      <c r="B148" s="25" t="e" vm="45">
        <v>#VALUE!</v>
      </c>
      <c r="C148" s="26" t="s">
        <v>107</v>
      </c>
      <c r="D148" s="50">
        <v>20</v>
      </c>
      <c r="E148" s="50"/>
      <c r="F148" s="49"/>
      <c r="G148" s="49"/>
      <c r="H148" s="104"/>
      <c r="I148" s="104"/>
      <c r="J148" s="104"/>
      <c r="K148" s="92">
        <f t="shared" si="38"/>
        <v>0</v>
      </c>
      <c r="L148" s="255">
        <v>8.3000000000000001E-3</v>
      </c>
      <c r="M148" s="104"/>
      <c r="N148" s="105" t="s">
        <v>19</v>
      </c>
      <c r="O148" s="65">
        <v>0</v>
      </c>
      <c r="P148" s="66">
        <v>1</v>
      </c>
      <c r="Q148" s="67">
        <f t="shared" si="61"/>
        <v>0</v>
      </c>
      <c r="R148" s="85">
        <v>9</v>
      </c>
      <c r="S148" s="86">
        <f t="shared" si="60"/>
        <v>10.8</v>
      </c>
      <c r="T148" s="86">
        <f t="shared" si="66"/>
        <v>9.5399999999999991</v>
      </c>
      <c r="U148" s="84">
        <f t="shared" si="71"/>
        <v>0</v>
      </c>
      <c r="V148" s="61">
        <f t="shared" si="72"/>
        <v>0</v>
      </c>
      <c r="W148" s="62">
        <f t="shared" si="73"/>
        <v>0</v>
      </c>
      <c r="X148" s="121">
        <f>R148-R148*$Y$5</f>
        <v>6.3000000000000007</v>
      </c>
      <c r="Y148" s="120">
        <f>S148-S148*$Y$5</f>
        <v>7.5600000000000005</v>
      </c>
      <c r="Z148" s="120">
        <f>T148-T148*$Y$5</f>
        <v>6.677999999999999</v>
      </c>
      <c r="AA148" s="142">
        <f>X148*O148</f>
        <v>0</v>
      </c>
      <c r="AB148" s="120">
        <f>R148-R148*$AC$5</f>
        <v>7.2</v>
      </c>
      <c r="AC148" s="120">
        <f>S148-S148*$AC$5</f>
        <v>8.64</v>
      </c>
      <c r="AD148" s="120">
        <f>T148-T148*$AC$5</f>
        <v>7.6319999999999997</v>
      </c>
      <c r="AE148" s="142">
        <f>AC148*O148</f>
        <v>0</v>
      </c>
      <c r="AF148" s="120">
        <f>R148-R148*$AG$5</f>
        <v>8.1</v>
      </c>
      <c r="AG148" s="120">
        <f>S148-S148*$AG$5</f>
        <v>9.7200000000000006</v>
      </c>
      <c r="AH148" s="120">
        <f>T148-T148*$AG$5</f>
        <v>8.5859999999999985</v>
      </c>
      <c r="AI148" s="142">
        <f>O148*AG148</f>
        <v>0</v>
      </c>
      <c r="AJ148" s="81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</row>
    <row r="149" spans="1:381" s="3" customFormat="1" ht="50" customHeight="1" outlineLevel="1" thickBot="1" x14ac:dyDescent="0.4">
      <c r="A149" s="23">
        <f>A148+1</f>
        <v>8</v>
      </c>
      <c r="B149" s="25"/>
      <c r="C149" s="26" t="s">
        <v>108</v>
      </c>
      <c r="D149" s="50">
        <v>20</v>
      </c>
      <c r="E149" s="50"/>
      <c r="F149" s="49"/>
      <c r="G149" s="49"/>
      <c r="H149" s="104"/>
      <c r="I149" s="104"/>
      <c r="J149" s="104"/>
      <c r="K149" s="92">
        <f t="shared" si="38"/>
        <v>0</v>
      </c>
      <c r="L149" s="255">
        <v>8.3000000000000001E-3</v>
      </c>
      <c r="M149" s="104"/>
      <c r="N149" s="105" t="s">
        <v>19</v>
      </c>
      <c r="O149" s="65">
        <v>0</v>
      </c>
      <c r="P149" s="66">
        <v>1</v>
      </c>
      <c r="Q149" s="67">
        <f t="shared" si="61"/>
        <v>0</v>
      </c>
      <c r="R149" s="85">
        <v>10</v>
      </c>
      <c r="S149" s="86">
        <f t="shared" si="60"/>
        <v>12</v>
      </c>
      <c r="T149" s="86">
        <f t="shared" si="66"/>
        <v>10.6</v>
      </c>
      <c r="U149" s="84">
        <f t="shared" si="71"/>
        <v>0</v>
      </c>
      <c r="V149" s="61">
        <f t="shared" si="72"/>
        <v>0</v>
      </c>
      <c r="W149" s="62">
        <f t="shared" si="73"/>
        <v>0</v>
      </c>
      <c r="X149" s="121">
        <f>R149-R149*$Y$5</f>
        <v>7</v>
      </c>
      <c r="Y149" s="120">
        <f>S149-S149*$Y$5</f>
        <v>8.4</v>
      </c>
      <c r="Z149" s="120">
        <f>T149-T149*$Y$5</f>
        <v>7.42</v>
      </c>
      <c r="AA149" s="142">
        <f>X149*O149</f>
        <v>0</v>
      </c>
      <c r="AB149" s="120">
        <f>R149-R149*$AC$5</f>
        <v>8</v>
      </c>
      <c r="AC149" s="120">
        <f>S149-S149*$AC$5</f>
        <v>9.6</v>
      </c>
      <c r="AD149" s="120">
        <f>T149-T149*$AC$5</f>
        <v>8.48</v>
      </c>
      <c r="AE149" s="142">
        <f>AC149*O149</f>
        <v>0</v>
      </c>
      <c r="AF149" s="120">
        <f>R149-R149*$AG$5</f>
        <v>9</v>
      </c>
      <c r="AG149" s="120">
        <f>S149-S149*$AG$5</f>
        <v>10.8</v>
      </c>
      <c r="AH149" s="120">
        <f>T149-T149*$AG$5</f>
        <v>9.5399999999999991</v>
      </c>
      <c r="AI149" s="142">
        <f>O149*AG149</f>
        <v>0</v>
      </c>
      <c r="AJ149" s="81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</row>
    <row r="150" spans="1:381" s="3" customFormat="1" ht="50" customHeight="1" outlineLevel="1" thickBot="1" x14ac:dyDescent="0.4">
      <c r="A150" s="23">
        <f t="shared" ref="A150:A153" si="74">A149+1</f>
        <v>9</v>
      </c>
      <c r="B150" s="25"/>
      <c r="C150" s="26" t="s">
        <v>109</v>
      </c>
      <c r="D150" s="50">
        <v>20</v>
      </c>
      <c r="E150" s="49"/>
      <c r="F150" s="49"/>
      <c r="G150" s="49"/>
      <c r="H150" s="104"/>
      <c r="I150" s="104"/>
      <c r="J150" s="104"/>
      <c r="K150" s="92">
        <f t="shared" si="38"/>
        <v>0</v>
      </c>
      <c r="L150" s="255">
        <v>8.3000000000000001E-3</v>
      </c>
      <c r="M150" s="104"/>
      <c r="N150" s="105" t="s">
        <v>19</v>
      </c>
      <c r="O150" s="65">
        <v>0</v>
      </c>
      <c r="P150" s="66">
        <v>1</v>
      </c>
      <c r="Q150" s="67">
        <f t="shared" si="61"/>
        <v>0</v>
      </c>
      <c r="R150" s="85">
        <v>11</v>
      </c>
      <c r="S150" s="86">
        <f t="shared" si="60"/>
        <v>13.2</v>
      </c>
      <c r="T150" s="86">
        <f t="shared" si="66"/>
        <v>11.66</v>
      </c>
      <c r="U150" s="84">
        <f t="shared" si="71"/>
        <v>0</v>
      </c>
      <c r="V150" s="61">
        <f t="shared" si="72"/>
        <v>0</v>
      </c>
      <c r="W150" s="62">
        <f t="shared" si="73"/>
        <v>0</v>
      </c>
      <c r="X150" s="121">
        <f>R150-R150*$Y$5</f>
        <v>7.7</v>
      </c>
      <c r="Y150" s="120">
        <f>S150-S150*$Y$5</f>
        <v>9.24</v>
      </c>
      <c r="Z150" s="120">
        <f>T150-T150*$Y$5</f>
        <v>8.1620000000000008</v>
      </c>
      <c r="AA150" s="142">
        <f>X150*O150</f>
        <v>0</v>
      </c>
      <c r="AB150" s="120">
        <f>R150-R150*$AC$5</f>
        <v>8.8000000000000007</v>
      </c>
      <c r="AC150" s="120">
        <f>S150-S150*$AC$5</f>
        <v>10.559999999999999</v>
      </c>
      <c r="AD150" s="120">
        <f>T150-T150*$AC$5</f>
        <v>9.3279999999999994</v>
      </c>
      <c r="AE150" s="142">
        <f>AC150*O150</f>
        <v>0</v>
      </c>
      <c r="AF150" s="120">
        <f>R150-R150*$AG$5</f>
        <v>9.9</v>
      </c>
      <c r="AG150" s="120">
        <f>S150-S150*$AG$5</f>
        <v>11.879999999999999</v>
      </c>
      <c r="AH150" s="120">
        <f>T150-T150*$AG$5</f>
        <v>10.494</v>
      </c>
      <c r="AI150" s="142">
        <f>O150*AG150</f>
        <v>0</v>
      </c>
      <c r="AJ150" s="81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</row>
    <row r="151" spans="1:381" s="3" customFormat="1" ht="50" customHeight="1" outlineLevel="1" thickBot="1" x14ac:dyDescent="0.4">
      <c r="A151" s="23">
        <f t="shared" si="74"/>
        <v>10</v>
      </c>
      <c r="B151" s="25"/>
      <c r="C151" s="26" t="s">
        <v>116</v>
      </c>
      <c r="D151" s="50">
        <v>20</v>
      </c>
      <c r="E151" s="49"/>
      <c r="F151" s="49"/>
      <c r="G151" s="49"/>
      <c r="H151" s="104"/>
      <c r="I151" s="104"/>
      <c r="J151" s="104"/>
      <c r="K151" s="92">
        <f t="shared" si="38"/>
        <v>0</v>
      </c>
      <c r="L151" s="255">
        <v>8.3000000000000001E-3</v>
      </c>
      <c r="M151" s="104"/>
      <c r="N151" s="105" t="s">
        <v>19</v>
      </c>
      <c r="O151" s="65">
        <v>0</v>
      </c>
      <c r="P151" s="66">
        <v>1</v>
      </c>
      <c r="Q151" s="67">
        <f t="shared" si="61"/>
        <v>0</v>
      </c>
      <c r="R151" s="85">
        <v>12</v>
      </c>
      <c r="S151" s="86">
        <f t="shared" si="60"/>
        <v>14.4</v>
      </c>
      <c r="T151" s="86">
        <f t="shared" si="66"/>
        <v>12.72</v>
      </c>
      <c r="U151" s="84">
        <f t="shared" si="71"/>
        <v>0</v>
      </c>
      <c r="V151" s="61">
        <f t="shared" si="72"/>
        <v>0</v>
      </c>
      <c r="W151" s="62">
        <f t="shared" si="73"/>
        <v>0</v>
      </c>
      <c r="X151" s="121">
        <f>R151-R151*$Y$5</f>
        <v>8.4</v>
      </c>
      <c r="Y151" s="120">
        <f>S151-S151*$Y$5</f>
        <v>10.08</v>
      </c>
      <c r="Z151" s="120">
        <f>T151-T151*$Y$5</f>
        <v>8.9039999999999999</v>
      </c>
      <c r="AA151" s="142">
        <f>X151*O151</f>
        <v>0</v>
      </c>
      <c r="AB151" s="120">
        <f>R151-R151*$AC$5</f>
        <v>9.6</v>
      </c>
      <c r="AC151" s="120">
        <f>S151-S151*$AC$5</f>
        <v>11.52</v>
      </c>
      <c r="AD151" s="120">
        <f>T151-T151*$AC$5</f>
        <v>10.176</v>
      </c>
      <c r="AE151" s="142">
        <f>AC151*O151</f>
        <v>0</v>
      </c>
      <c r="AF151" s="120">
        <f>R151-R151*$AG$5</f>
        <v>10.8</v>
      </c>
      <c r="AG151" s="120">
        <f>S151-S151*$AG$5</f>
        <v>12.96</v>
      </c>
      <c r="AH151" s="120">
        <f>T151-T151*$AG$5</f>
        <v>11.448</v>
      </c>
      <c r="AI151" s="142">
        <f>O151*AG151</f>
        <v>0</v>
      </c>
      <c r="AJ151" s="81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</row>
    <row r="152" spans="1:381" s="3" customFormat="1" ht="50" customHeight="1" outlineLevel="1" thickBot="1" x14ac:dyDescent="0.4">
      <c r="A152" s="23">
        <f t="shared" si="74"/>
        <v>11</v>
      </c>
      <c r="B152" s="25"/>
      <c r="C152" s="26" t="s">
        <v>117</v>
      </c>
      <c r="D152" s="50">
        <v>20</v>
      </c>
      <c r="E152" s="49"/>
      <c r="F152" s="49"/>
      <c r="G152" s="49"/>
      <c r="H152" s="104"/>
      <c r="I152" s="104"/>
      <c r="J152" s="104"/>
      <c r="K152" s="92">
        <f t="shared" si="38"/>
        <v>0</v>
      </c>
      <c r="L152" s="255">
        <v>8.3000000000000001E-3</v>
      </c>
      <c r="M152" s="104">
        <v>23</v>
      </c>
      <c r="N152" s="105" t="s">
        <v>19</v>
      </c>
      <c r="O152" s="65">
        <v>0</v>
      </c>
      <c r="P152" s="66">
        <v>1</v>
      </c>
      <c r="Q152" s="67">
        <f t="shared" si="61"/>
        <v>0</v>
      </c>
      <c r="R152" s="85">
        <v>13</v>
      </c>
      <c r="S152" s="86">
        <f t="shared" si="60"/>
        <v>15.6</v>
      </c>
      <c r="T152" s="86">
        <f t="shared" si="66"/>
        <v>13.78</v>
      </c>
      <c r="U152" s="84">
        <f t="shared" si="71"/>
        <v>0</v>
      </c>
      <c r="V152" s="61">
        <f t="shared" si="72"/>
        <v>0</v>
      </c>
      <c r="W152" s="62">
        <f t="shared" si="73"/>
        <v>0</v>
      </c>
      <c r="X152" s="121">
        <f>R152-R152*$Y$5</f>
        <v>9.1</v>
      </c>
      <c r="Y152" s="120">
        <f>S152-S152*$Y$5</f>
        <v>10.92</v>
      </c>
      <c r="Z152" s="120">
        <f>T152-T152*$Y$5</f>
        <v>9.6460000000000008</v>
      </c>
      <c r="AA152" s="142">
        <f>X152*O152</f>
        <v>0</v>
      </c>
      <c r="AB152" s="120">
        <f>R152-R152*$AC$5</f>
        <v>10.4</v>
      </c>
      <c r="AC152" s="120">
        <f>S152-S152*$AC$5</f>
        <v>12.48</v>
      </c>
      <c r="AD152" s="120">
        <f>T152-T152*$AC$5</f>
        <v>11.023999999999999</v>
      </c>
      <c r="AE152" s="142">
        <f>AC152*O152</f>
        <v>0</v>
      </c>
      <c r="AF152" s="120">
        <f>R152-R152*$AG$5</f>
        <v>11.7</v>
      </c>
      <c r="AG152" s="120">
        <f>S152-S152*$AG$5</f>
        <v>14.04</v>
      </c>
      <c r="AH152" s="120">
        <f>T152-T152*$AG$5</f>
        <v>12.401999999999999</v>
      </c>
      <c r="AI152" s="142">
        <f>O152*AG152</f>
        <v>0</v>
      </c>
      <c r="AJ152" s="81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</row>
    <row r="153" spans="1:381" s="3" customFormat="1" ht="50" customHeight="1" outlineLevel="1" thickBot="1" x14ac:dyDescent="0.4">
      <c r="A153" s="23">
        <f t="shared" si="74"/>
        <v>12</v>
      </c>
      <c r="B153" s="25"/>
      <c r="C153" s="26" t="s">
        <v>118</v>
      </c>
      <c r="D153" s="50">
        <v>20</v>
      </c>
      <c r="E153" s="49"/>
      <c r="F153" s="49"/>
      <c r="G153" s="49"/>
      <c r="H153" s="104"/>
      <c r="I153" s="104"/>
      <c r="J153" s="104"/>
      <c r="K153" s="92">
        <f t="shared" si="38"/>
        <v>0</v>
      </c>
      <c r="L153" s="255">
        <v>8.3000000000000001E-3</v>
      </c>
      <c r="M153" s="104">
        <v>24</v>
      </c>
      <c r="N153" s="105" t="s">
        <v>19</v>
      </c>
      <c r="O153" s="65">
        <v>0</v>
      </c>
      <c r="P153" s="66">
        <v>1</v>
      </c>
      <c r="Q153" s="67">
        <f t="shared" si="61"/>
        <v>0</v>
      </c>
      <c r="R153" s="85">
        <v>14</v>
      </c>
      <c r="S153" s="86">
        <f t="shared" si="60"/>
        <v>16.8</v>
      </c>
      <c r="T153" s="86">
        <f t="shared" si="66"/>
        <v>14.84</v>
      </c>
      <c r="U153" s="84">
        <f t="shared" si="71"/>
        <v>0</v>
      </c>
      <c r="V153" s="61">
        <f t="shared" si="72"/>
        <v>0</v>
      </c>
      <c r="W153" s="62">
        <f t="shared" si="73"/>
        <v>0</v>
      </c>
      <c r="X153" s="121">
        <f>R153-R153*$Y$5</f>
        <v>9.8000000000000007</v>
      </c>
      <c r="Y153" s="120">
        <f>S153-S153*$Y$5</f>
        <v>11.760000000000002</v>
      </c>
      <c r="Z153" s="120">
        <f>T153-T153*$Y$5</f>
        <v>10.388</v>
      </c>
      <c r="AA153" s="142">
        <f>X153*O153</f>
        <v>0</v>
      </c>
      <c r="AB153" s="120">
        <f>R153-R153*$AC$5</f>
        <v>11.2</v>
      </c>
      <c r="AC153" s="120">
        <f>S153-S153*$AC$5</f>
        <v>13.440000000000001</v>
      </c>
      <c r="AD153" s="120">
        <f>T153-T153*$AC$5</f>
        <v>11.872</v>
      </c>
      <c r="AE153" s="142">
        <f>AC153*O153</f>
        <v>0</v>
      </c>
      <c r="AF153" s="120">
        <f>R153-R153*$AG$5</f>
        <v>12.6</v>
      </c>
      <c r="AG153" s="120">
        <f>S153-S153*$AG$5</f>
        <v>15.120000000000001</v>
      </c>
      <c r="AH153" s="120">
        <f>T153-T153*$AG$5</f>
        <v>13.356</v>
      </c>
      <c r="AI153" s="142">
        <f>O153*AG153</f>
        <v>0</v>
      </c>
      <c r="AJ153" s="81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</row>
    <row r="154" spans="1:381" s="3" customFormat="1" ht="69.5" outlineLevel="1" thickBot="1" x14ac:dyDescent="0.4">
      <c r="A154" s="23">
        <f>A153+1</f>
        <v>13</v>
      </c>
      <c r="B154" s="25" t="e" vm="46">
        <v>#VALUE!</v>
      </c>
      <c r="C154" s="26" t="s">
        <v>119</v>
      </c>
      <c r="D154" s="180">
        <v>25</v>
      </c>
      <c r="E154" s="49"/>
      <c r="F154" s="49"/>
      <c r="G154" s="49"/>
      <c r="H154" s="104"/>
      <c r="I154" s="104"/>
      <c r="J154" s="104"/>
      <c r="K154" s="92">
        <f t="shared" si="38"/>
        <v>0</v>
      </c>
      <c r="L154" s="255"/>
      <c r="M154" s="104"/>
      <c r="N154" s="105" t="s">
        <v>19</v>
      </c>
      <c r="O154" s="65">
        <v>0</v>
      </c>
      <c r="P154" s="66">
        <v>1</v>
      </c>
      <c r="Q154" s="67">
        <f t="shared" si="61"/>
        <v>0</v>
      </c>
      <c r="R154" s="85">
        <v>15</v>
      </c>
      <c r="S154" s="86">
        <f t="shared" si="60"/>
        <v>18</v>
      </c>
      <c r="T154" s="86">
        <f t="shared" si="66"/>
        <v>15.9</v>
      </c>
      <c r="U154" s="84">
        <f t="shared" si="71"/>
        <v>0</v>
      </c>
      <c r="V154" s="61">
        <f t="shared" si="72"/>
        <v>0</v>
      </c>
      <c r="W154" s="62">
        <f t="shared" si="73"/>
        <v>0</v>
      </c>
      <c r="X154" s="121">
        <f>R154-R154*$Y$5</f>
        <v>10.5</v>
      </c>
      <c r="Y154" s="120">
        <f>S154-S154*$Y$5</f>
        <v>12.600000000000001</v>
      </c>
      <c r="Z154" s="120">
        <f>T154-T154*$Y$5</f>
        <v>11.13</v>
      </c>
      <c r="AA154" s="142">
        <f>X154*O154</f>
        <v>0</v>
      </c>
      <c r="AB154" s="120">
        <f>R154-R154*$AC$5</f>
        <v>12</v>
      </c>
      <c r="AC154" s="120">
        <f>S154-S154*$AC$5</f>
        <v>14.4</v>
      </c>
      <c r="AD154" s="120">
        <f>T154-T154*$AC$5</f>
        <v>12.72</v>
      </c>
      <c r="AE154" s="142">
        <f>AC154*O154</f>
        <v>0</v>
      </c>
      <c r="AF154" s="120">
        <f>R154-R154*$AG$5</f>
        <v>13.5</v>
      </c>
      <c r="AG154" s="120">
        <f>S154-S154*$AG$5</f>
        <v>16.2</v>
      </c>
      <c r="AH154" s="120">
        <f>T154-T154*$AG$5</f>
        <v>14.31</v>
      </c>
      <c r="AI154" s="142">
        <f>O154*AG154</f>
        <v>0</v>
      </c>
      <c r="AJ154" s="81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</row>
    <row r="155" spans="1:381" s="3" customFormat="1" ht="69.5" outlineLevel="1" thickBot="1" x14ac:dyDescent="0.4">
      <c r="A155" s="23">
        <f>A154+1</f>
        <v>14</v>
      </c>
      <c r="B155" s="25"/>
      <c r="C155" s="26" t="s">
        <v>120</v>
      </c>
      <c r="D155" s="180">
        <v>25</v>
      </c>
      <c r="E155" s="49"/>
      <c r="F155" s="49"/>
      <c r="G155" s="49"/>
      <c r="H155" s="104"/>
      <c r="I155" s="104"/>
      <c r="J155" s="104"/>
      <c r="K155" s="92">
        <f t="shared" si="38"/>
        <v>0</v>
      </c>
      <c r="L155" s="255"/>
      <c r="M155" s="104"/>
      <c r="N155" s="105" t="s">
        <v>19</v>
      </c>
      <c r="O155" s="65">
        <v>0</v>
      </c>
      <c r="P155" s="66">
        <v>1</v>
      </c>
      <c r="Q155" s="67">
        <f t="shared" si="61"/>
        <v>0</v>
      </c>
      <c r="R155" s="85">
        <v>16</v>
      </c>
      <c r="S155" s="86">
        <f t="shared" si="60"/>
        <v>19.2</v>
      </c>
      <c r="T155" s="86">
        <f t="shared" si="66"/>
        <v>16.96</v>
      </c>
      <c r="U155" s="84">
        <f t="shared" si="71"/>
        <v>0</v>
      </c>
      <c r="V155" s="61">
        <f t="shared" si="72"/>
        <v>0</v>
      </c>
      <c r="W155" s="62">
        <f t="shared" si="73"/>
        <v>0</v>
      </c>
      <c r="X155" s="121">
        <f>R155-R155*$Y$5</f>
        <v>11.2</v>
      </c>
      <c r="Y155" s="120">
        <f>S155-S155*$Y$5</f>
        <v>13.44</v>
      </c>
      <c r="Z155" s="120">
        <f>T155-T155*$Y$5</f>
        <v>11.872</v>
      </c>
      <c r="AA155" s="142">
        <f>X155*O155</f>
        <v>0</v>
      </c>
      <c r="AB155" s="120">
        <f>R155-R155*$AC$5</f>
        <v>12.8</v>
      </c>
      <c r="AC155" s="120">
        <f>S155-S155*$AC$5</f>
        <v>15.36</v>
      </c>
      <c r="AD155" s="120">
        <f>T155-T155*$AC$5</f>
        <v>13.568000000000001</v>
      </c>
      <c r="AE155" s="142">
        <f>AC155*O155</f>
        <v>0</v>
      </c>
      <c r="AF155" s="120">
        <f>R155-R155*$AG$5</f>
        <v>14.4</v>
      </c>
      <c r="AG155" s="120">
        <f>S155-S155*$AG$5</f>
        <v>17.28</v>
      </c>
      <c r="AH155" s="120">
        <f>T155-T155*$AG$5</f>
        <v>15.264000000000001</v>
      </c>
      <c r="AI155" s="142">
        <f>O155*AG155</f>
        <v>0</v>
      </c>
      <c r="AJ155" s="81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</row>
    <row r="156" spans="1:381" s="3" customFormat="1" ht="69.5" outlineLevel="1" thickBot="1" x14ac:dyDescent="0.4">
      <c r="A156" s="23">
        <f t="shared" ref="A156:A159" si="75">A155+1</f>
        <v>15</v>
      </c>
      <c r="B156" s="25"/>
      <c r="C156" s="26" t="s">
        <v>121</v>
      </c>
      <c r="D156" s="180">
        <v>25</v>
      </c>
      <c r="E156" s="49"/>
      <c r="F156" s="49"/>
      <c r="G156" s="49"/>
      <c r="H156" s="104"/>
      <c r="I156" s="104"/>
      <c r="J156" s="104"/>
      <c r="K156" s="92">
        <f t="shared" ref="K156:K165" si="76">H156*I156*J156</f>
        <v>0</v>
      </c>
      <c r="L156" s="255"/>
      <c r="M156" s="104"/>
      <c r="N156" s="105" t="s">
        <v>19</v>
      </c>
      <c r="O156" s="65">
        <v>0</v>
      </c>
      <c r="P156" s="66">
        <v>1</v>
      </c>
      <c r="Q156" s="67">
        <f t="shared" si="61"/>
        <v>0</v>
      </c>
      <c r="R156" s="85">
        <v>17</v>
      </c>
      <c r="S156" s="86">
        <f t="shared" si="60"/>
        <v>20.399999999999999</v>
      </c>
      <c r="T156" s="86">
        <f t="shared" si="66"/>
        <v>18.02</v>
      </c>
      <c r="U156" s="84">
        <f t="shared" si="71"/>
        <v>0</v>
      </c>
      <c r="V156" s="61">
        <f t="shared" si="72"/>
        <v>0</v>
      </c>
      <c r="W156" s="62">
        <f t="shared" si="73"/>
        <v>0</v>
      </c>
      <c r="X156" s="121">
        <f>R156-R156*$Y$5</f>
        <v>11.9</v>
      </c>
      <c r="Y156" s="120">
        <f>S156-S156*$Y$5</f>
        <v>14.28</v>
      </c>
      <c r="Z156" s="120">
        <f>T156-T156*$Y$5</f>
        <v>12.614000000000001</v>
      </c>
      <c r="AA156" s="142">
        <f>X156*O156</f>
        <v>0</v>
      </c>
      <c r="AB156" s="120">
        <f>R156-R156*$AC$5</f>
        <v>13.6</v>
      </c>
      <c r="AC156" s="120">
        <f>S156-S156*$AC$5</f>
        <v>16.32</v>
      </c>
      <c r="AD156" s="120">
        <f>T156-T156*$AC$5</f>
        <v>14.416</v>
      </c>
      <c r="AE156" s="142">
        <f>AC156*O156</f>
        <v>0</v>
      </c>
      <c r="AF156" s="120">
        <f>R156-R156*$AG$5</f>
        <v>15.3</v>
      </c>
      <c r="AG156" s="120">
        <f>S156-S156*$AG$5</f>
        <v>18.36</v>
      </c>
      <c r="AH156" s="120">
        <f>T156-T156*$AG$5</f>
        <v>16.218</v>
      </c>
      <c r="AI156" s="142">
        <f>O156*AG156</f>
        <v>0</v>
      </c>
      <c r="AJ156" s="81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</row>
    <row r="157" spans="1:381" s="3" customFormat="1" ht="69.5" outlineLevel="1" thickBot="1" x14ac:dyDescent="0.4">
      <c r="A157" s="23">
        <f t="shared" si="75"/>
        <v>16</v>
      </c>
      <c r="B157" s="25"/>
      <c r="C157" s="26" t="s">
        <v>122</v>
      </c>
      <c r="D157" s="180">
        <v>25</v>
      </c>
      <c r="E157" s="49"/>
      <c r="F157" s="49"/>
      <c r="G157" s="49"/>
      <c r="H157" s="104"/>
      <c r="I157" s="104"/>
      <c r="J157" s="104"/>
      <c r="K157" s="92">
        <f t="shared" si="76"/>
        <v>0</v>
      </c>
      <c r="L157" s="255"/>
      <c r="M157" s="104"/>
      <c r="N157" s="105" t="s">
        <v>19</v>
      </c>
      <c r="O157" s="65">
        <v>0</v>
      </c>
      <c r="P157" s="66">
        <v>1</v>
      </c>
      <c r="Q157" s="67">
        <f t="shared" si="61"/>
        <v>0</v>
      </c>
      <c r="R157" s="85">
        <v>18</v>
      </c>
      <c r="S157" s="86">
        <f t="shared" si="60"/>
        <v>21.6</v>
      </c>
      <c r="T157" s="86">
        <f t="shared" si="66"/>
        <v>19.079999999999998</v>
      </c>
      <c r="U157" s="84">
        <f t="shared" si="71"/>
        <v>0</v>
      </c>
      <c r="V157" s="61">
        <f t="shared" si="72"/>
        <v>0</v>
      </c>
      <c r="W157" s="62">
        <f t="shared" si="73"/>
        <v>0</v>
      </c>
      <c r="X157" s="121">
        <f>R157-R157*$Y$5</f>
        <v>12.600000000000001</v>
      </c>
      <c r="Y157" s="120">
        <f>S157-S157*$Y$5</f>
        <v>15.120000000000001</v>
      </c>
      <c r="Z157" s="120">
        <f>T157-T157*$Y$5</f>
        <v>13.355999999999998</v>
      </c>
      <c r="AA157" s="142">
        <f>X157*O157</f>
        <v>0</v>
      </c>
      <c r="AB157" s="120">
        <f>R157-R157*$AC$5</f>
        <v>14.4</v>
      </c>
      <c r="AC157" s="120">
        <f>S157-S157*$AC$5</f>
        <v>17.28</v>
      </c>
      <c r="AD157" s="120">
        <f>T157-T157*$AC$5</f>
        <v>15.263999999999999</v>
      </c>
      <c r="AE157" s="142">
        <f>AC157*O157</f>
        <v>0</v>
      </c>
      <c r="AF157" s="120">
        <f>R157-R157*$AG$5</f>
        <v>16.2</v>
      </c>
      <c r="AG157" s="120">
        <f>S157-S157*$AG$5</f>
        <v>19.440000000000001</v>
      </c>
      <c r="AH157" s="120">
        <f>T157-T157*$AG$5</f>
        <v>17.171999999999997</v>
      </c>
      <c r="AI157" s="142">
        <f>O157*AG157</f>
        <v>0</v>
      </c>
      <c r="AJ157" s="81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</row>
    <row r="158" spans="1:381" s="3" customFormat="1" ht="69.5" outlineLevel="1" thickBot="1" x14ac:dyDescent="0.4">
      <c r="A158" s="23">
        <f t="shared" si="75"/>
        <v>17</v>
      </c>
      <c r="B158" s="25"/>
      <c r="C158" s="26" t="s">
        <v>123</v>
      </c>
      <c r="D158" s="180">
        <v>25</v>
      </c>
      <c r="E158" s="49"/>
      <c r="F158" s="49"/>
      <c r="G158" s="49"/>
      <c r="H158" s="104"/>
      <c r="I158" s="104"/>
      <c r="J158" s="104"/>
      <c r="K158" s="92">
        <f t="shared" si="76"/>
        <v>0</v>
      </c>
      <c r="L158" s="255"/>
      <c r="M158" s="104">
        <v>39</v>
      </c>
      <c r="N158" s="105" t="s">
        <v>19</v>
      </c>
      <c r="O158" s="65">
        <v>0</v>
      </c>
      <c r="P158" s="66">
        <v>1</v>
      </c>
      <c r="Q158" s="67">
        <f t="shared" si="61"/>
        <v>0</v>
      </c>
      <c r="R158" s="85">
        <v>19</v>
      </c>
      <c r="S158" s="86">
        <f t="shared" si="60"/>
        <v>22.8</v>
      </c>
      <c r="T158" s="86">
        <f t="shared" si="66"/>
        <v>20.14</v>
      </c>
      <c r="U158" s="84">
        <f t="shared" si="71"/>
        <v>0</v>
      </c>
      <c r="V158" s="61">
        <f t="shared" si="72"/>
        <v>0</v>
      </c>
      <c r="W158" s="62">
        <f t="shared" si="73"/>
        <v>0</v>
      </c>
      <c r="X158" s="121">
        <f>R158-R158*$Y$5</f>
        <v>13.3</v>
      </c>
      <c r="Y158" s="120">
        <f>S158-S158*$Y$5</f>
        <v>15.96</v>
      </c>
      <c r="Z158" s="120">
        <f>T158-T158*$Y$5</f>
        <v>14.098000000000001</v>
      </c>
      <c r="AA158" s="142">
        <f>X158*O158</f>
        <v>0</v>
      </c>
      <c r="AB158" s="120">
        <f>R158-R158*$AC$5</f>
        <v>15.2</v>
      </c>
      <c r="AC158" s="120">
        <f>S158-S158*$AC$5</f>
        <v>18.240000000000002</v>
      </c>
      <c r="AD158" s="120">
        <f>T158-T158*$AC$5</f>
        <v>16.112000000000002</v>
      </c>
      <c r="AE158" s="142">
        <f>AC158*O158</f>
        <v>0</v>
      </c>
      <c r="AF158" s="120">
        <f>R158-R158*$AG$5</f>
        <v>17.100000000000001</v>
      </c>
      <c r="AG158" s="120">
        <f>S158-S158*$AG$5</f>
        <v>20.52</v>
      </c>
      <c r="AH158" s="120">
        <f>T158-T158*$AG$5</f>
        <v>18.126000000000001</v>
      </c>
      <c r="AI158" s="142">
        <f>O158*AG158</f>
        <v>0</v>
      </c>
      <c r="AJ158" s="81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</row>
    <row r="159" spans="1:381" s="3" customFormat="1" ht="69.5" outlineLevel="1" thickBot="1" x14ac:dyDescent="0.4">
      <c r="A159" s="23">
        <f t="shared" si="75"/>
        <v>18</v>
      </c>
      <c r="B159" s="25"/>
      <c r="C159" s="26" t="s">
        <v>124</v>
      </c>
      <c r="D159" s="180">
        <v>25</v>
      </c>
      <c r="E159" s="49"/>
      <c r="F159" s="49"/>
      <c r="G159" s="49"/>
      <c r="H159" s="104"/>
      <c r="I159" s="104"/>
      <c r="J159" s="104"/>
      <c r="K159" s="92">
        <f t="shared" si="76"/>
        <v>0</v>
      </c>
      <c r="L159" s="255"/>
      <c r="M159" s="104">
        <v>40</v>
      </c>
      <c r="N159" s="105" t="s">
        <v>19</v>
      </c>
      <c r="O159" s="65">
        <v>0</v>
      </c>
      <c r="P159" s="66">
        <v>1</v>
      </c>
      <c r="Q159" s="67">
        <f t="shared" si="61"/>
        <v>0</v>
      </c>
      <c r="R159" s="85">
        <v>20</v>
      </c>
      <c r="S159" s="86">
        <f t="shared" si="60"/>
        <v>24</v>
      </c>
      <c r="T159" s="86">
        <f t="shared" si="66"/>
        <v>21.2</v>
      </c>
      <c r="U159" s="84">
        <f t="shared" si="71"/>
        <v>0</v>
      </c>
      <c r="V159" s="61">
        <f t="shared" si="72"/>
        <v>0</v>
      </c>
      <c r="W159" s="62">
        <f t="shared" si="73"/>
        <v>0</v>
      </c>
      <c r="X159" s="121">
        <f>R159-R159*$Y$5</f>
        <v>14</v>
      </c>
      <c r="Y159" s="120">
        <f>S159-S159*$Y$5</f>
        <v>16.8</v>
      </c>
      <c r="Z159" s="120">
        <f>T159-T159*$Y$5</f>
        <v>14.84</v>
      </c>
      <c r="AA159" s="142">
        <f>X159*O159</f>
        <v>0</v>
      </c>
      <c r="AB159" s="120">
        <f>R159-R159*$AC$5</f>
        <v>16</v>
      </c>
      <c r="AC159" s="120">
        <f>S159-S159*$AC$5</f>
        <v>19.2</v>
      </c>
      <c r="AD159" s="120">
        <f>T159-T159*$AC$5</f>
        <v>16.96</v>
      </c>
      <c r="AE159" s="142">
        <f>AC159*O159</f>
        <v>0</v>
      </c>
      <c r="AF159" s="120">
        <f>R159-R159*$AG$5</f>
        <v>18</v>
      </c>
      <c r="AG159" s="120">
        <f>S159-S159*$AG$5</f>
        <v>21.6</v>
      </c>
      <c r="AH159" s="120">
        <f>T159-T159*$AG$5</f>
        <v>19.079999999999998</v>
      </c>
      <c r="AI159" s="142">
        <f>O159*AG159</f>
        <v>0</v>
      </c>
      <c r="AJ159" s="81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</row>
    <row r="160" spans="1:381" s="3" customFormat="1" ht="46.5" outlineLevel="1" thickBot="1" x14ac:dyDescent="0.4">
      <c r="A160" s="23">
        <f>A159+1</f>
        <v>19</v>
      </c>
      <c r="B160" s="25" t="e" vm="47">
        <v>#VALUE!</v>
      </c>
      <c r="C160" s="26" t="s">
        <v>125</v>
      </c>
      <c r="D160" s="50">
        <v>20</v>
      </c>
      <c r="E160" s="49"/>
      <c r="F160" s="49"/>
      <c r="G160" s="49"/>
      <c r="H160" s="104"/>
      <c r="I160" s="104"/>
      <c r="J160" s="104"/>
      <c r="K160" s="92">
        <f t="shared" si="76"/>
        <v>0</v>
      </c>
      <c r="L160" s="104"/>
      <c r="M160" s="104"/>
      <c r="N160" s="105" t="s">
        <v>19</v>
      </c>
      <c r="O160" s="65">
        <v>0</v>
      </c>
      <c r="P160" s="66">
        <v>1</v>
      </c>
      <c r="Q160" s="67">
        <f t="shared" si="61"/>
        <v>0</v>
      </c>
      <c r="R160" s="85">
        <v>14</v>
      </c>
      <c r="S160" s="86">
        <f t="shared" si="60"/>
        <v>16.8</v>
      </c>
      <c r="T160" s="86">
        <f t="shared" si="66"/>
        <v>14.84</v>
      </c>
      <c r="U160" s="84">
        <f t="shared" si="71"/>
        <v>0</v>
      </c>
      <c r="V160" s="61">
        <f t="shared" si="72"/>
        <v>0</v>
      </c>
      <c r="W160" s="62">
        <f t="shared" si="73"/>
        <v>0</v>
      </c>
      <c r="X160" s="121">
        <f>R160-R160*$Y$5</f>
        <v>9.8000000000000007</v>
      </c>
      <c r="Y160" s="120">
        <f>S160-S160*$Y$5</f>
        <v>11.760000000000002</v>
      </c>
      <c r="Z160" s="120">
        <f>T160-T160*$Y$5</f>
        <v>10.388</v>
      </c>
      <c r="AA160" s="142">
        <f>X160*O160</f>
        <v>0</v>
      </c>
      <c r="AB160" s="120">
        <f>R160-R160*$AC$5</f>
        <v>11.2</v>
      </c>
      <c r="AC160" s="120">
        <f>S160-S160*$AC$5</f>
        <v>13.440000000000001</v>
      </c>
      <c r="AD160" s="120">
        <f>T160-T160*$AC$5</f>
        <v>11.872</v>
      </c>
      <c r="AE160" s="142">
        <f>AC160*O160</f>
        <v>0</v>
      </c>
      <c r="AF160" s="120">
        <f>R160-R160*$AG$5</f>
        <v>12.6</v>
      </c>
      <c r="AG160" s="120">
        <f>S160-S160*$AG$5</f>
        <v>15.120000000000001</v>
      </c>
      <c r="AH160" s="120">
        <f>T160-T160*$AG$5</f>
        <v>13.356</v>
      </c>
      <c r="AI160" s="142">
        <f>O160*AG160</f>
        <v>0</v>
      </c>
      <c r="AJ160" s="81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</row>
    <row r="161" spans="1:381" s="3" customFormat="1" ht="46.5" outlineLevel="1" thickBot="1" x14ac:dyDescent="0.4">
      <c r="A161" s="23">
        <f>A160+1</f>
        <v>20</v>
      </c>
      <c r="B161" s="25"/>
      <c r="C161" s="26" t="s">
        <v>126</v>
      </c>
      <c r="D161" s="50">
        <v>20</v>
      </c>
      <c r="E161" s="49"/>
      <c r="F161" s="49"/>
      <c r="G161" s="49"/>
      <c r="H161" s="104"/>
      <c r="I161" s="104"/>
      <c r="J161" s="104"/>
      <c r="K161" s="92">
        <f t="shared" si="76"/>
        <v>0</v>
      </c>
      <c r="L161" s="104"/>
      <c r="M161" s="104"/>
      <c r="N161" s="105" t="s">
        <v>19</v>
      </c>
      <c r="O161" s="65">
        <v>0</v>
      </c>
      <c r="P161" s="66">
        <v>1</v>
      </c>
      <c r="Q161" s="67">
        <f t="shared" si="61"/>
        <v>0</v>
      </c>
      <c r="R161" s="85">
        <v>15</v>
      </c>
      <c r="S161" s="86">
        <f t="shared" si="60"/>
        <v>18</v>
      </c>
      <c r="T161" s="86">
        <f t="shared" si="66"/>
        <v>15.9</v>
      </c>
      <c r="U161" s="84">
        <f t="shared" si="71"/>
        <v>0</v>
      </c>
      <c r="V161" s="61">
        <f t="shared" si="72"/>
        <v>0</v>
      </c>
      <c r="W161" s="62">
        <f t="shared" si="73"/>
        <v>0</v>
      </c>
      <c r="X161" s="121">
        <f>R161-R161*$Y$5</f>
        <v>10.5</v>
      </c>
      <c r="Y161" s="120">
        <f>S161-S161*$Y$5</f>
        <v>12.600000000000001</v>
      </c>
      <c r="Z161" s="120">
        <f>T161-T161*$Y$5</f>
        <v>11.13</v>
      </c>
      <c r="AA161" s="142">
        <f>X161*O161</f>
        <v>0</v>
      </c>
      <c r="AB161" s="120">
        <f>R161-R161*$AC$5</f>
        <v>12</v>
      </c>
      <c r="AC161" s="120">
        <f>S161-S161*$AC$5</f>
        <v>14.4</v>
      </c>
      <c r="AD161" s="120">
        <f>T161-T161*$AC$5</f>
        <v>12.72</v>
      </c>
      <c r="AE161" s="142">
        <f>AC161*O161</f>
        <v>0</v>
      </c>
      <c r="AF161" s="120">
        <f>R161-R161*$AG$5</f>
        <v>13.5</v>
      </c>
      <c r="AG161" s="120">
        <f>S161-S161*$AG$5</f>
        <v>16.2</v>
      </c>
      <c r="AH161" s="120">
        <f>T161-T161*$AG$5</f>
        <v>14.31</v>
      </c>
      <c r="AI161" s="142">
        <f>O161*AG161</f>
        <v>0</v>
      </c>
      <c r="AJ161" s="81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</row>
    <row r="162" spans="1:381" s="3" customFormat="1" ht="46.5" outlineLevel="1" thickBot="1" x14ac:dyDescent="0.4">
      <c r="A162" s="23">
        <f t="shared" ref="A162:A165" si="77">A161+1</f>
        <v>21</v>
      </c>
      <c r="B162" s="25"/>
      <c r="C162" s="26" t="s">
        <v>127</v>
      </c>
      <c r="D162" s="50">
        <v>20</v>
      </c>
      <c r="E162" s="49"/>
      <c r="F162" s="49"/>
      <c r="G162" s="49"/>
      <c r="H162" s="104"/>
      <c r="I162" s="104"/>
      <c r="J162" s="104"/>
      <c r="K162" s="92">
        <f t="shared" si="76"/>
        <v>0</v>
      </c>
      <c r="L162" s="104"/>
      <c r="M162" s="104"/>
      <c r="N162" s="105" t="s">
        <v>19</v>
      </c>
      <c r="O162" s="65">
        <v>0</v>
      </c>
      <c r="P162" s="66">
        <v>1</v>
      </c>
      <c r="Q162" s="67">
        <f t="shared" si="61"/>
        <v>0</v>
      </c>
      <c r="R162" s="85">
        <v>16</v>
      </c>
      <c r="S162" s="86">
        <f t="shared" si="60"/>
        <v>19.2</v>
      </c>
      <c r="T162" s="86">
        <f t="shared" si="66"/>
        <v>16.96</v>
      </c>
      <c r="U162" s="84">
        <f t="shared" si="71"/>
        <v>0</v>
      </c>
      <c r="V162" s="61">
        <f t="shared" si="72"/>
        <v>0</v>
      </c>
      <c r="W162" s="62">
        <f t="shared" si="73"/>
        <v>0</v>
      </c>
      <c r="X162" s="121">
        <f>R162-R162*$Y$5</f>
        <v>11.2</v>
      </c>
      <c r="Y162" s="120">
        <f>S162-S162*$Y$5</f>
        <v>13.44</v>
      </c>
      <c r="Z162" s="120">
        <f>T162-T162*$Y$5</f>
        <v>11.872</v>
      </c>
      <c r="AA162" s="142">
        <f>X162*O162</f>
        <v>0</v>
      </c>
      <c r="AB162" s="120">
        <f>R162-R162*$AC$5</f>
        <v>12.8</v>
      </c>
      <c r="AC162" s="120">
        <f>S162-S162*$AC$5</f>
        <v>15.36</v>
      </c>
      <c r="AD162" s="120">
        <f>T162-T162*$AC$5</f>
        <v>13.568000000000001</v>
      </c>
      <c r="AE162" s="142">
        <f>AC162*O162</f>
        <v>0</v>
      </c>
      <c r="AF162" s="120">
        <f>R162-R162*$AG$5</f>
        <v>14.4</v>
      </c>
      <c r="AG162" s="120">
        <f>S162-S162*$AG$5</f>
        <v>17.28</v>
      </c>
      <c r="AH162" s="120">
        <f>T162-T162*$AG$5</f>
        <v>15.264000000000001</v>
      </c>
      <c r="AI162" s="142">
        <f>O162*AG162</f>
        <v>0</v>
      </c>
      <c r="AJ162" s="81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</row>
    <row r="163" spans="1:381" s="3" customFormat="1" ht="46.5" outlineLevel="1" thickBot="1" x14ac:dyDescent="0.4">
      <c r="A163" s="23">
        <f t="shared" si="77"/>
        <v>22</v>
      </c>
      <c r="B163" s="25"/>
      <c r="C163" s="26" t="s">
        <v>128</v>
      </c>
      <c r="D163" s="50">
        <v>20</v>
      </c>
      <c r="E163" s="49"/>
      <c r="F163" s="49"/>
      <c r="G163" s="49"/>
      <c r="H163" s="104"/>
      <c r="I163" s="104"/>
      <c r="J163" s="104"/>
      <c r="K163" s="92">
        <f t="shared" si="76"/>
        <v>0</v>
      </c>
      <c r="L163" s="104"/>
      <c r="M163" s="104"/>
      <c r="N163" s="105" t="s">
        <v>19</v>
      </c>
      <c r="O163" s="65">
        <v>0</v>
      </c>
      <c r="P163" s="66">
        <v>1</v>
      </c>
      <c r="Q163" s="67">
        <f t="shared" si="61"/>
        <v>0</v>
      </c>
      <c r="R163" s="85">
        <v>17</v>
      </c>
      <c r="S163" s="86">
        <f t="shared" si="60"/>
        <v>20.399999999999999</v>
      </c>
      <c r="T163" s="86">
        <f t="shared" si="66"/>
        <v>18.02</v>
      </c>
      <c r="U163" s="84">
        <f t="shared" si="71"/>
        <v>0</v>
      </c>
      <c r="V163" s="61">
        <f t="shared" si="72"/>
        <v>0</v>
      </c>
      <c r="W163" s="62">
        <f t="shared" si="73"/>
        <v>0</v>
      </c>
      <c r="X163" s="121">
        <f>R163-R163*$Y$5</f>
        <v>11.9</v>
      </c>
      <c r="Y163" s="120">
        <f>S163-S163*$Y$5</f>
        <v>14.28</v>
      </c>
      <c r="Z163" s="120">
        <f>T163-T163*$Y$5</f>
        <v>12.614000000000001</v>
      </c>
      <c r="AA163" s="142">
        <f>X163*O163</f>
        <v>0</v>
      </c>
      <c r="AB163" s="120">
        <f>R163-R163*$AC$5</f>
        <v>13.6</v>
      </c>
      <c r="AC163" s="120">
        <f>S163-S163*$AC$5</f>
        <v>16.32</v>
      </c>
      <c r="AD163" s="120">
        <f>T163-T163*$AC$5</f>
        <v>14.416</v>
      </c>
      <c r="AE163" s="142">
        <f>AC163*O163</f>
        <v>0</v>
      </c>
      <c r="AF163" s="120">
        <f>R163-R163*$AG$5</f>
        <v>15.3</v>
      </c>
      <c r="AG163" s="120">
        <f>S163-S163*$AG$5</f>
        <v>18.36</v>
      </c>
      <c r="AH163" s="120">
        <f>T163-T163*$AG$5</f>
        <v>16.218</v>
      </c>
      <c r="AI163" s="142">
        <f>O163*AG163</f>
        <v>0</v>
      </c>
      <c r="AJ163" s="81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</row>
    <row r="164" spans="1:381" s="3" customFormat="1" ht="46.5" outlineLevel="1" thickBot="1" x14ac:dyDescent="0.4">
      <c r="A164" s="23">
        <f t="shared" si="77"/>
        <v>23</v>
      </c>
      <c r="B164" s="25"/>
      <c r="C164" s="26" t="s">
        <v>129</v>
      </c>
      <c r="D164" s="50">
        <v>20</v>
      </c>
      <c r="E164" s="49"/>
      <c r="F164" s="49"/>
      <c r="G164" s="49"/>
      <c r="H164" s="104"/>
      <c r="I164" s="104"/>
      <c r="J164" s="104"/>
      <c r="K164" s="92">
        <f t="shared" si="76"/>
        <v>0</v>
      </c>
      <c r="L164" s="104"/>
      <c r="M164" s="104">
        <v>37</v>
      </c>
      <c r="N164" s="105" t="s">
        <v>19</v>
      </c>
      <c r="O164" s="65">
        <v>0</v>
      </c>
      <c r="P164" s="66">
        <v>1</v>
      </c>
      <c r="Q164" s="67">
        <f t="shared" si="61"/>
        <v>0</v>
      </c>
      <c r="R164" s="85">
        <v>18</v>
      </c>
      <c r="S164" s="86">
        <f t="shared" si="60"/>
        <v>21.6</v>
      </c>
      <c r="T164" s="86">
        <f t="shared" si="66"/>
        <v>19.079999999999998</v>
      </c>
      <c r="U164" s="84">
        <f t="shared" si="71"/>
        <v>0</v>
      </c>
      <c r="V164" s="61">
        <f t="shared" si="72"/>
        <v>0</v>
      </c>
      <c r="W164" s="62">
        <f t="shared" si="73"/>
        <v>0</v>
      </c>
      <c r="X164" s="121">
        <f>R164-R164*$Y$5</f>
        <v>12.600000000000001</v>
      </c>
      <c r="Y164" s="120">
        <f>S164-S164*$Y$5</f>
        <v>15.120000000000001</v>
      </c>
      <c r="Z164" s="120">
        <f>T164-T164*$Y$5</f>
        <v>13.355999999999998</v>
      </c>
      <c r="AA164" s="142">
        <f>X164*O164</f>
        <v>0</v>
      </c>
      <c r="AB164" s="120">
        <f>R164-R164*$AC$5</f>
        <v>14.4</v>
      </c>
      <c r="AC164" s="120">
        <f>S164-S164*$AC$5</f>
        <v>17.28</v>
      </c>
      <c r="AD164" s="120">
        <f>T164-T164*$AC$5</f>
        <v>15.263999999999999</v>
      </c>
      <c r="AE164" s="142">
        <f>AC164*O164</f>
        <v>0</v>
      </c>
      <c r="AF164" s="120">
        <f>R164-R164*$AG$5</f>
        <v>16.2</v>
      </c>
      <c r="AG164" s="120">
        <f>S164-S164*$AG$5</f>
        <v>19.440000000000001</v>
      </c>
      <c r="AH164" s="120">
        <f>T164-T164*$AG$5</f>
        <v>17.171999999999997</v>
      </c>
      <c r="AI164" s="142">
        <f>O164*AG164</f>
        <v>0</v>
      </c>
      <c r="AJ164" s="81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</row>
    <row r="165" spans="1:381" s="3" customFormat="1" ht="46.5" outlineLevel="1" thickBot="1" x14ac:dyDescent="0.4">
      <c r="A165" s="23">
        <f t="shared" si="77"/>
        <v>24</v>
      </c>
      <c r="B165" s="25"/>
      <c r="C165" s="26" t="s">
        <v>130</v>
      </c>
      <c r="D165" s="50">
        <v>20</v>
      </c>
      <c r="E165" s="49"/>
      <c r="F165" s="49"/>
      <c r="G165" s="49"/>
      <c r="H165" s="104"/>
      <c r="I165" s="104"/>
      <c r="J165" s="104"/>
      <c r="K165" s="92">
        <f t="shared" si="76"/>
        <v>0</v>
      </c>
      <c r="L165" s="104"/>
      <c r="M165" s="104">
        <v>38</v>
      </c>
      <c r="N165" s="105" t="s">
        <v>19</v>
      </c>
      <c r="O165" s="65">
        <v>0</v>
      </c>
      <c r="P165" s="66">
        <v>1</v>
      </c>
      <c r="Q165" s="67">
        <f t="shared" si="61"/>
        <v>0</v>
      </c>
      <c r="R165" s="85">
        <v>19</v>
      </c>
      <c r="S165" s="86">
        <f t="shared" si="60"/>
        <v>22.8</v>
      </c>
      <c r="T165" s="86">
        <f t="shared" si="66"/>
        <v>20.14</v>
      </c>
      <c r="U165" s="84">
        <f t="shared" si="71"/>
        <v>0</v>
      </c>
      <c r="V165" s="61">
        <f t="shared" si="72"/>
        <v>0</v>
      </c>
      <c r="W165" s="62">
        <f t="shared" si="73"/>
        <v>0</v>
      </c>
      <c r="X165" s="121">
        <f>R165-R165*$Y$5</f>
        <v>13.3</v>
      </c>
      <c r="Y165" s="120">
        <f>S165-S165*$Y$5</f>
        <v>15.96</v>
      </c>
      <c r="Z165" s="120">
        <f>T165-T165*$Y$5</f>
        <v>14.098000000000001</v>
      </c>
      <c r="AA165" s="142">
        <f>X165*O165</f>
        <v>0</v>
      </c>
      <c r="AB165" s="120">
        <f>R165-R165*$AC$5</f>
        <v>15.2</v>
      </c>
      <c r="AC165" s="120">
        <f>S165-S165*$AC$5</f>
        <v>18.240000000000002</v>
      </c>
      <c r="AD165" s="120">
        <f>T165-T165*$AC$5</f>
        <v>16.112000000000002</v>
      </c>
      <c r="AE165" s="142">
        <f>AC165*O165</f>
        <v>0</v>
      </c>
      <c r="AF165" s="120">
        <f>R165-R165*$AG$5</f>
        <v>17.100000000000001</v>
      </c>
      <c r="AG165" s="120">
        <f>S165-S165*$AG$5</f>
        <v>20.52</v>
      </c>
      <c r="AH165" s="120">
        <f>T165-T165*$AG$5</f>
        <v>18.126000000000001</v>
      </c>
      <c r="AI165" s="142">
        <f>O165*AG165</f>
        <v>0</v>
      </c>
      <c r="AJ165" s="81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</row>
    <row r="166" spans="1:381" s="73" customFormat="1" ht="50" customHeight="1" x14ac:dyDescent="0.35">
      <c r="A166" s="71" t="s">
        <v>139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81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72"/>
      <c r="CG166" s="72"/>
      <c r="CH166" s="72"/>
      <c r="CI166" s="72"/>
      <c r="CJ166" s="72"/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2"/>
      <c r="CV166" s="72"/>
      <c r="CW166" s="72"/>
      <c r="CX166" s="72"/>
      <c r="CY166" s="72"/>
      <c r="CZ166" s="72"/>
      <c r="DA166" s="72"/>
      <c r="DB166" s="72"/>
      <c r="DC166" s="72"/>
      <c r="DD166" s="72"/>
      <c r="DE166" s="72"/>
      <c r="DF166" s="72"/>
      <c r="DG166" s="72"/>
      <c r="DH166" s="72"/>
      <c r="DI166" s="72"/>
      <c r="DJ166" s="72"/>
      <c r="DK166" s="72"/>
      <c r="DL166" s="72"/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2"/>
      <c r="DZ166" s="72"/>
      <c r="EA166" s="72"/>
      <c r="EB166" s="72"/>
      <c r="EC166" s="72"/>
      <c r="ED166" s="72"/>
      <c r="EE166" s="72"/>
      <c r="EF166" s="72"/>
      <c r="EG166" s="72"/>
      <c r="EH166" s="72"/>
      <c r="EI166" s="72"/>
      <c r="EJ166" s="72"/>
      <c r="EK166" s="72"/>
      <c r="EL166" s="72"/>
      <c r="EM166" s="72"/>
      <c r="EN166" s="72"/>
      <c r="EO166" s="72"/>
      <c r="EP166" s="72"/>
      <c r="EQ166" s="72"/>
      <c r="ER166" s="72"/>
      <c r="ES166" s="72"/>
      <c r="ET166" s="72"/>
      <c r="EU166" s="72"/>
      <c r="EV166" s="72"/>
      <c r="EW166" s="72"/>
      <c r="EX166" s="72"/>
      <c r="EY166" s="72"/>
      <c r="EZ166" s="72"/>
      <c r="FA166" s="72"/>
      <c r="FB166" s="72"/>
      <c r="FC166" s="72"/>
      <c r="FD166" s="72"/>
      <c r="FE166" s="72"/>
      <c r="FF166" s="72"/>
      <c r="FG166" s="72"/>
      <c r="FH166" s="72"/>
      <c r="FI166" s="72"/>
      <c r="FJ166" s="72"/>
      <c r="FK166" s="72"/>
      <c r="FL166" s="72"/>
      <c r="FM166" s="72"/>
      <c r="FN166" s="72"/>
      <c r="FO166" s="72"/>
      <c r="FP166" s="72"/>
      <c r="FQ166" s="72"/>
      <c r="FR166" s="72"/>
      <c r="FS166" s="72"/>
      <c r="FT166" s="72"/>
      <c r="FU166" s="72"/>
      <c r="FV166" s="72"/>
      <c r="FW166" s="72"/>
      <c r="FX166" s="72"/>
      <c r="FY166" s="72"/>
      <c r="FZ166" s="72"/>
      <c r="GA166" s="72"/>
      <c r="GB166" s="72"/>
      <c r="GC166" s="72"/>
      <c r="GD166" s="72"/>
      <c r="GE166" s="72"/>
      <c r="GF166" s="72"/>
      <c r="GG166" s="72"/>
      <c r="GH166" s="72"/>
      <c r="GI166" s="72"/>
      <c r="GJ166" s="72"/>
      <c r="GK166" s="72"/>
      <c r="GL166" s="72"/>
      <c r="GM166" s="72"/>
      <c r="GN166" s="72"/>
      <c r="GO166" s="72"/>
      <c r="GP166" s="72"/>
      <c r="GQ166" s="72"/>
      <c r="GR166" s="72"/>
      <c r="GS166" s="72"/>
      <c r="GT166" s="72"/>
      <c r="GU166" s="72"/>
      <c r="GV166" s="72"/>
      <c r="GW166" s="72"/>
      <c r="GX166" s="72"/>
      <c r="GY166" s="72"/>
      <c r="GZ166" s="72"/>
      <c r="HA166" s="72"/>
      <c r="HB166" s="72"/>
      <c r="HC166" s="72"/>
      <c r="HD166" s="72"/>
      <c r="HE166" s="72"/>
      <c r="HF166" s="72"/>
      <c r="HG166" s="72"/>
      <c r="HH166" s="72"/>
      <c r="HI166" s="72"/>
      <c r="HJ166" s="72"/>
      <c r="HK166" s="72"/>
      <c r="HL166" s="72"/>
      <c r="HM166" s="72"/>
      <c r="HN166" s="72"/>
      <c r="HO166" s="72"/>
      <c r="HP166" s="72"/>
      <c r="HQ166" s="72"/>
      <c r="HR166" s="72"/>
      <c r="HS166" s="72"/>
      <c r="HT166" s="72"/>
      <c r="HU166" s="72"/>
      <c r="HV166" s="72"/>
      <c r="HW166" s="72"/>
      <c r="HX166" s="72"/>
      <c r="HY166" s="72"/>
      <c r="HZ166" s="72"/>
      <c r="IA166" s="72"/>
      <c r="IB166" s="72"/>
      <c r="IC166" s="72"/>
      <c r="ID166" s="72"/>
      <c r="IE166" s="72"/>
      <c r="IF166" s="72"/>
      <c r="IG166" s="72"/>
      <c r="IH166" s="72"/>
      <c r="II166" s="72"/>
      <c r="IJ166" s="72"/>
      <c r="IK166" s="72"/>
      <c r="IL166" s="72"/>
      <c r="IM166" s="72"/>
      <c r="IN166" s="72"/>
      <c r="IO166" s="72"/>
      <c r="IP166" s="72"/>
      <c r="IQ166" s="72"/>
      <c r="IR166" s="72"/>
      <c r="IS166" s="72"/>
      <c r="IT166" s="72"/>
      <c r="IU166" s="72"/>
      <c r="IV166" s="72"/>
      <c r="IW166" s="72"/>
      <c r="IX166" s="72"/>
      <c r="IY166" s="72"/>
      <c r="IZ166" s="72"/>
      <c r="JA166" s="72"/>
      <c r="JB166" s="72"/>
      <c r="JC166" s="72"/>
      <c r="JD166" s="72"/>
      <c r="JE166" s="72"/>
      <c r="JF166" s="72"/>
      <c r="JG166" s="72"/>
      <c r="JH166" s="72"/>
      <c r="JI166" s="72"/>
      <c r="JJ166" s="72"/>
      <c r="JK166" s="72"/>
      <c r="JL166" s="72"/>
      <c r="JM166" s="72"/>
      <c r="JN166" s="72"/>
      <c r="JO166" s="72"/>
      <c r="JP166" s="72"/>
      <c r="JQ166" s="72"/>
      <c r="JR166" s="72"/>
      <c r="JS166" s="72"/>
      <c r="JT166" s="72"/>
      <c r="JU166" s="72"/>
      <c r="JV166" s="72"/>
      <c r="JW166" s="72"/>
      <c r="JX166" s="72"/>
      <c r="JY166" s="72"/>
      <c r="JZ166" s="72"/>
      <c r="KA166" s="72"/>
      <c r="KB166" s="72"/>
      <c r="KC166" s="72"/>
      <c r="KD166" s="72"/>
      <c r="KE166" s="72"/>
      <c r="KF166" s="72"/>
      <c r="KG166" s="72"/>
      <c r="KH166" s="72"/>
      <c r="KI166" s="72"/>
      <c r="KJ166" s="72"/>
      <c r="KK166" s="72"/>
      <c r="KL166" s="72"/>
      <c r="KM166" s="72"/>
      <c r="KN166" s="72"/>
      <c r="KO166" s="72"/>
      <c r="KP166" s="72"/>
      <c r="KQ166" s="72"/>
      <c r="KR166" s="72"/>
      <c r="KS166" s="72"/>
      <c r="KT166" s="72"/>
      <c r="KU166" s="72"/>
      <c r="KV166" s="72"/>
      <c r="KW166" s="72"/>
      <c r="KX166" s="72"/>
      <c r="KY166" s="72"/>
      <c r="KZ166" s="72"/>
      <c r="LA166" s="72"/>
      <c r="LB166" s="72"/>
      <c r="LC166" s="72"/>
      <c r="LD166" s="72"/>
      <c r="LE166" s="72"/>
      <c r="LF166" s="72"/>
      <c r="LG166" s="72"/>
      <c r="LH166" s="72"/>
      <c r="LI166" s="72"/>
      <c r="LJ166" s="72"/>
      <c r="LK166" s="72"/>
      <c r="LL166" s="72"/>
      <c r="LM166" s="72"/>
      <c r="LN166" s="72"/>
      <c r="LO166" s="72"/>
      <c r="LP166" s="72"/>
      <c r="LQ166" s="72"/>
      <c r="LR166" s="72"/>
      <c r="LS166" s="72"/>
      <c r="LT166" s="72"/>
      <c r="LU166" s="72"/>
      <c r="LV166" s="72"/>
      <c r="LW166" s="72"/>
      <c r="LX166" s="72"/>
      <c r="LY166" s="72"/>
      <c r="LZ166" s="72"/>
      <c r="MA166" s="72"/>
      <c r="MB166" s="72"/>
      <c r="MC166" s="72"/>
      <c r="MD166" s="72"/>
      <c r="ME166" s="72"/>
      <c r="MF166" s="72"/>
      <c r="MG166" s="72"/>
      <c r="MH166" s="72"/>
      <c r="MI166" s="72"/>
      <c r="MJ166" s="72"/>
      <c r="MK166" s="72"/>
      <c r="ML166" s="72"/>
      <c r="MM166" s="72"/>
      <c r="MN166" s="72"/>
      <c r="MO166" s="72"/>
      <c r="MP166" s="72"/>
      <c r="MQ166" s="72"/>
      <c r="MR166" s="72"/>
      <c r="MS166" s="72"/>
      <c r="MT166" s="72"/>
      <c r="MU166" s="72"/>
      <c r="MV166" s="72"/>
      <c r="MW166" s="72"/>
      <c r="MX166" s="72"/>
      <c r="MY166" s="72"/>
      <c r="MZ166" s="72"/>
      <c r="NA166" s="72"/>
      <c r="NB166" s="72"/>
      <c r="NC166" s="72"/>
      <c r="ND166" s="72"/>
      <c r="NE166" s="72"/>
      <c r="NF166" s="72"/>
      <c r="NG166" s="72"/>
      <c r="NH166" s="72"/>
      <c r="NI166" s="72"/>
      <c r="NJ166" s="72"/>
      <c r="NK166" s="72"/>
      <c r="NL166" s="72"/>
      <c r="NM166" s="72"/>
      <c r="NN166" s="72"/>
      <c r="NO166" s="72"/>
      <c r="NP166" s="72"/>
      <c r="NQ166" s="72"/>
    </row>
    <row r="167" spans="1:381" s="3" customFormat="1" ht="216.5" customHeight="1" outlineLevel="1" thickBot="1" x14ac:dyDescent="0.4">
      <c r="A167" s="23">
        <v>1</v>
      </c>
      <c r="B167" s="24" t="e" vm="48">
        <v>#VALUE!</v>
      </c>
      <c r="C167" s="22" t="s">
        <v>140</v>
      </c>
      <c r="D167" s="50">
        <v>50</v>
      </c>
      <c r="E167" s="50"/>
      <c r="F167" s="49"/>
      <c r="G167" s="49"/>
      <c r="H167" s="104">
        <v>0.5</v>
      </c>
      <c r="I167" s="104">
        <v>0.45</v>
      </c>
      <c r="J167" s="104">
        <v>0.1</v>
      </c>
      <c r="K167" s="92">
        <f t="shared" ref="K167:K172" si="78">H167*I167*J167</f>
        <v>2.2500000000000003E-2</v>
      </c>
      <c r="L167" s="104">
        <v>0.48</v>
      </c>
      <c r="M167" s="104">
        <v>1100</v>
      </c>
      <c r="N167" s="106" t="s">
        <v>18</v>
      </c>
      <c r="O167" s="65">
        <v>0</v>
      </c>
      <c r="P167" s="66">
        <v>1</v>
      </c>
      <c r="Q167" s="67">
        <f t="shared" ref="Q167:Q171" si="79">O167/P167</f>
        <v>0</v>
      </c>
      <c r="R167" s="85">
        <v>900</v>
      </c>
      <c r="S167" s="86">
        <f t="shared" si="60"/>
        <v>1080</v>
      </c>
      <c r="T167" s="86">
        <f t="shared" ref="T167" si="80">R167*6%+R167</f>
        <v>954</v>
      </c>
      <c r="U167" s="84">
        <f t="shared" ref="U167:U171" si="81">R167*O167</f>
        <v>0</v>
      </c>
      <c r="V167" s="61">
        <f t="shared" ref="V167:V171" si="82">Q167*K167</f>
        <v>0</v>
      </c>
      <c r="W167" s="62">
        <f t="shared" ref="W167:W171" si="83">L167*Q167</f>
        <v>0</v>
      </c>
      <c r="X167" s="121">
        <f>R167-R167*$Y$5</f>
        <v>630</v>
      </c>
      <c r="Y167" s="120">
        <f>S167-S167*$Y$5</f>
        <v>756</v>
      </c>
      <c r="Z167" s="120">
        <f>T167-T167*$Y$5</f>
        <v>667.8</v>
      </c>
      <c r="AA167" s="142">
        <f>X167*O167</f>
        <v>0</v>
      </c>
      <c r="AB167" s="120">
        <f>R167-R167*$AC$5</f>
        <v>720</v>
      </c>
      <c r="AC167" s="120">
        <f>S167-S167*$AC$5</f>
        <v>864</v>
      </c>
      <c r="AD167" s="120">
        <f>T167-T167*$AC$5</f>
        <v>763.2</v>
      </c>
      <c r="AE167" s="142">
        <f>AC167*O167</f>
        <v>0</v>
      </c>
      <c r="AF167" s="120">
        <f>R167-R167*$AG$5</f>
        <v>810</v>
      </c>
      <c r="AG167" s="120">
        <f>S167-S167*$AG$5</f>
        <v>972</v>
      </c>
      <c r="AH167" s="120">
        <f>T167-T167*$AG$5</f>
        <v>858.6</v>
      </c>
      <c r="AI167" s="142">
        <f>O167*AG167</f>
        <v>0</v>
      </c>
      <c r="AJ167" s="81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</row>
    <row r="168" spans="1:381" s="3" customFormat="1" ht="225.5" customHeight="1" outlineLevel="1" thickBot="1" x14ac:dyDescent="0.4">
      <c r="A168" s="23">
        <f>A167+1</f>
        <v>2</v>
      </c>
      <c r="B168" s="24" t="e" vm="49">
        <v>#VALUE!</v>
      </c>
      <c r="C168" s="22" t="s">
        <v>141</v>
      </c>
      <c r="D168" s="50">
        <v>50</v>
      </c>
      <c r="E168" s="50"/>
      <c r="F168" s="49"/>
      <c r="G168" s="49"/>
      <c r="H168" s="104">
        <v>0.5</v>
      </c>
      <c r="I168" s="104">
        <v>0.45</v>
      </c>
      <c r="J168" s="104">
        <v>0.1</v>
      </c>
      <c r="K168" s="92">
        <f t="shared" si="78"/>
        <v>2.2500000000000003E-2</v>
      </c>
      <c r="L168" s="104">
        <v>0.34</v>
      </c>
      <c r="M168" s="104">
        <v>940</v>
      </c>
      <c r="N168" s="106" t="s">
        <v>18</v>
      </c>
      <c r="O168" s="65">
        <v>0</v>
      </c>
      <c r="P168" s="66">
        <v>1</v>
      </c>
      <c r="Q168" s="67">
        <f t="shared" si="79"/>
        <v>0</v>
      </c>
      <c r="R168" s="85">
        <v>800</v>
      </c>
      <c r="S168" s="86">
        <f t="shared" si="60"/>
        <v>960</v>
      </c>
      <c r="T168" s="86">
        <f t="shared" ref="T168:T172" si="84">R168*6%+R168</f>
        <v>848</v>
      </c>
      <c r="U168" s="84">
        <f t="shared" si="81"/>
        <v>0</v>
      </c>
      <c r="V168" s="61">
        <f t="shared" si="82"/>
        <v>0</v>
      </c>
      <c r="W168" s="62">
        <v>0</v>
      </c>
      <c r="X168" s="121">
        <f>R168-R168*$Y$5</f>
        <v>560</v>
      </c>
      <c r="Y168" s="120">
        <f>S168-S168*$Y$5</f>
        <v>672</v>
      </c>
      <c r="Z168" s="120">
        <f>T168-T168*$Y$5</f>
        <v>593.6</v>
      </c>
      <c r="AA168" s="142">
        <f>X168*O168</f>
        <v>0</v>
      </c>
      <c r="AB168" s="120">
        <f>R168-R168*$AC$5</f>
        <v>640</v>
      </c>
      <c r="AC168" s="120">
        <f>S168-S168*$AC$5</f>
        <v>768</v>
      </c>
      <c r="AD168" s="120">
        <f>T168-T168*$AC$5</f>
        <v>678.4</v>
      </c>
      <c r="AE168" s="142">
        <f>AC168*O168</f>
        <v>0</v>
      </c>
      <c r="AF168" s="120">
        <f>R168-R168*$AG$5</f>
        <v>720</v>
      </c>
      <c r="AG168" s="120">
        <f>S168-S168*$AG$5</f>
        <v>864</v>
      </c>
      <c r="AH168" s="120">
        <f>T168-T168*$AG$5</f>
        <v>763.2</v>
      </c>
      <c r="AI168" s="142">
        <f>O168*AG168</f>
        <v>0</v>
      </c>
      <c r="AJ168" s="81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</row>
    <row r="169" spans="1:381" s="3" customFormat="1" ht="208.5" customHeight="1" outlineLevel="1" thickBot="1" x14ac:dyDescent="0.4">
      <c r="A169" s="23">
        <f t="shared" ref="A169:A172" si="85">A168+1</f>
        <v>3</v>
      </c>
      <c r="B169" s="24" t="e" vm="50">
        <v>#VALUE!</v>
      </c>
      <c r="C169" s="22" t="s">
        <v>91</v>
      </c>
      <c r="D169" s="50">
        <v>50</v>
      </c>
      <c r="E169" s="50"/>
      <c r="F169" s="49"/>
      <c r="G169" s="49"/>
      <c r="H169" s="104">
        <v>0.5</v>
      </c>
      <c r="I169" s="104">
        <v>0.45</v>
      </c>
      <c r="J169" s="104">
        <v>0.1</v>
      </c>
      <c r="K169" s="92">
        <f t="shared" si="78"/>
        <v>2.2500000000000003E-2</v>
      </c>
      <c r="L169" s="104">
        <v>0.34</v>
      </c>
      <c r="M169" s="104">
        <v>1060</v>
      </c>
      <c r="N169" s="106" t="s">
        <v>18</v>
      </c>
      <c r="O169" s="65">
        <v>0</v>
      </c>
      <c r="P169" s="66">
        <v>1</v>
      </c>
      <c r="Q169" s="67">
        <f t="shared" si="79"/>
        <v>0</v>
      </c>
      <c r="R169" s="85">
        <v>950</v>
      </c>
      <c r="S169" s="86">
        <f t="shared" si="60"/>
        <v>1140</v>
      </c>
      <c r="T169" s="86">
        <f t="shared" si="84"/>
        <v>1007</v>
      </c>
      <c r="U169" s="84">
        <f t="shared" si="81"/>
        <v>0</v>
      </c>
      <c r="V169" s="61">
        <f t="shared" si="82"/>
        <v>0</v>
      </c>
      <c r="W169" s="62">
        <f t="shared" si="83"/>
        <v>0</v>
      </c>
      <c r="X169" s="121">
        <f>R169-R169*$Y$5</f>
        <v>665</v>
      </c>
      <c r="Y169" s="120">
        <f>S169-S169*$Y$5</f>
        <v>798</v>
      </c>
      <c r="Z169" s="120">
        <f>T169-T169*$Y$5</f>
        <v>704.90000000000009</v>
      </c>
      <c r="AA169" s="142">
        <f>X169*O169</f>
        <v>0</v>
      </c>
      <c r="AB169" s="120">
        <f>R169-R169*$AC$5</f>
        <v>760</v>
      </c>
      <c r="AC169" s="120">
        <f>S169-S169*$AC$5</f>
        <v>912</v>
      </c>
      <c r="AD169" s="120">
        <f>T169-T169*$AC$5</f>
        <v>805.6</v>
      </c>
      <c r="AE169" s="142">
        <f>AC169*O169</f>
        <v>0</v>
      </c>
      <c r="AF169" s="120">
        <f>R169-R169*$AG$5</f>
        <v>855</v>
      </c>
      <c r="AG169" s="120">
        <f>S169-S169*$AG$5</f>
        <v>1026</v>
      </c>
      <c r="AH169" s="120">
        <f>T169-T169*$AG$5</f>
        <v>906.3</v>
      </c>
      <c r="AI169" s="142">
        <f>O169*AG169</f>
        <v>0</v>
      </c>
      <c r="AJ169" s="81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</row>
    <row r="170" spans="1:381" s="3" customFormat="1" ht="224" customHeight="1" outlineLevel="1" thickBot="1" x14ac:dyDescent="0.4">
      <c r="A170" s="23">
        <f t="shared" si="85"/>
        <v>4</v>
      </c>
      <c r="B170" s="24" t="e" vm="51">
        <v>#VALUE!</v>
      </c>
      <c r="C170" s="22" t="s">
        <v>142</v>
      </c>
      <c r="D170" s="50">
        <v>50</v>
      </c>
      <c r="E170" s="50"/>
      <c r="F170" s="49"/>
      <c r="G170" s="49"/>
      <c r="H170" s="104">
        <v>0.5</v>
      </c>
      <c r="I170" s="104">
        <v>0.45</v>
      </c>
      <c r="J170" s="104">
        <v>0.1</v>
      </c>
      <c r="K170" s="92">
        <f t="shared" si="78"/>
        <v>2.2500000000000003E-2</v>
      </c>
      <c r="L170" s="104">
        <v>0.34</v>
      </c>
      <c r="M170" s="104">
        <v>1060</v>
      </c>
      <c r="N170" s="106" t="s">
        <v>18</v>
      </c>
      <c r="O170" s="65">
        <v>0</v>
      </c>
      <c r="P170" s="66">
        <v>1</v>
      </c>
      <c r="Q170" s="67">
        <f t="shared" si="79"/>
        <v>0</v>
      </c>
      <c r="R170" s="85">
        <v>950</v>
      </c>
      <c r="S170" s="86">
        <f t="shared" si="60"/>
        <v>1140</v>
      </c>
      <c r="T170" s="86">
        <f t="shared" si="84"/>
        <v>1007</v>
      </c>
      <c r="U170" s="84">
        <f t="shared" si="81"/>
        <v>0</v>
      </c>
      <c r="V170" s="61">
        <f t="shared" si="82"/>
        <v>0</v>
      </c>
      <c r="W170" s="62">
        <f t="shared" si="83"/>
        <v>0</v>
      </c>
      <c r="X170" s="121">
        <f>R170-R170*$Y$5</f>
        <v>665</v>
      </c>
      <c r="Y170" s="120">
        <f>S170-S170*$Y$5</f>
        <v>798</v>
      </c>
      <c r="Z170" s="120">
        <f>T170-T170*$Y$5</f>
        <v>704.90000000000009</v>
      </c>
      <c r="AA170" s="142">
        <f>X170*O170</f>
        <v>0</v>
      </c>
      <c r="AB170" s="120">
        <f>R170-R170*$AC$5</f>
        <v>760</v>
      </c>
      <c r="AC170" s="120">
        <f>S170-S170*$AC$5</f>
        <v>912</v>
      </c>
      <c r="AD170" s="120">
        <f>T170-T170*$AC$5</f>
        <v>805.6</v>
      </c>
      <c r="AE170" s="142">
        <f>AC170*O170</f>
        <v>0</v>
      </c>
      <c r="AF170" s="120">
        <f>R170-R170*$AG$5</f>
        <v>855</v>
      </c>
      <c r="AG170" s="120">
        <f>S170-S170*$AG$5</f>
        <v>1026</v>
      </c>
      <c r="AH170" s="120">
        <f>T170-T170*$AG$5</f>
        <v>906.3</v>
      </c>
      <c r="AI170" s="142">
        <f>O170*AG170</f>
        <v>0</v>
      </c>
      <c r="AJ170" s="81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</row>
    <row r="171" spans="1:381" s="3" customFormat="1" ht="265" customHeight="1" outlineLevel="1" thickBot="1" x14ac:dyDescent="0.4">
      <c r="A171" s="23">
        <f t="shared" si="85"/>
        <v>5</v>
      </c>
      <c r="B171" s="24" t="e" vm="52">
        <v>#VALUE!</v>
      </c>
      <c r="C171" s="22" t="s">
        <v>204</v>
      </c>
      <c r="D171" s="50">
        <v>50</v>
      </c>
      <c r="E171" s="50"/>
      <c r="F171" s="49"/>
      <c r="G171" s="49"/>
      <c r="H171" s="104">
        <v>0.5</v>
      </c>
      <c r="I171" s="104">
        <v>0.45</v>
      </c>
      <c r="J171" s="104">
        <v>0.1</v>
      </c>
      <c r="K171" s="92">
        <f t="shared" si="78"/>
        <v>2.2500000000000003E-2</v>
      </c>
      <c r="L171" s="104">
        <v>0.34</v>
      </c>
      <c r="M171" s="104">
        <v>900</v>
      </c>
      <c r="N171" s="106" t="s">
        <v>18</v>
      </c>
      <c r="O171" s="65">
        <v>0</v>
      </c>
      <c r="P171" s="66">
        <v>1</v>
      </c>
      <c r="Q171" s="67">
        <f t="shared" si="79"/>
        <v>0</v>
      </c>
      <c r="R171" s="85">
        <v>750</v>
      </c>
      <c r="S171" s="86">
        <f t="shared" si="60"/>
        <v>900</v>
      </c>
      <c r="T171" s="86">
        <f t="shared" si="84"/>
        <v>795</v>
      </c>
      <c r="U171" s="84">
        <f t="shared" si="81"/>
        <v>0</v>
      </c>
      <c r="V171" s="61">
        <f t="shared" si="82"/>
        <v>0</v>
      </c>
      <c r="W171" s="62">
        <f t="shared" si="83"/>
        <v>0</v>
      </c>
      <c r="X171" s="121">
        <f>R171-R171*$Y$5</f>
        <v>525</v>
      </c>
      <c r="Y171" s="120">
        <f>S171-S171*$Y$5</f>
        <v>630</v>
      </c>
      <c r="Z171" s="120">
        <f>T171-T171*$Y$5</f>
        <v>556.5</v>
      </c>
      <c r="AA171" s="142">
        <f>X171*O171</f>
        <v>0</v>
      </c>
      <c r="AB171" s="120">
        <f>R171-R171*$AC$5</f>
        <v>600</v>
      </c>
      <c r="AC171" s="120">
        <f>S171-S171*$AC$5</f>
        <v>720</v>
      </c>
      <c r="AD171" s="120">
        <f>T171-T171*$AC$5</f>
        <v>636</v>
      </c>
      <c r="AE171" s="142">
        <f>AC171*O171</f>
        <v>0</v>
      </c>
      <c r="AF171" s="120">
        <f>R171-R171*$AG$5</f>
        <v>675</v>
      </c>
      <c r="AG171" s="120">
        <f>S171-S171*$AG$5</f>
        <v>810</v>
      </c>
      <c r="AH171" s="120">
        <f>T171-T171*$AG$5</f>
        <v>715.5</v>
      </c>
      <c r="AI171" s="142">
        <f>O171*AG171</f>
        <v>0</v>
      </c>
      <c r="AJ171" s="81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</row>
    <row r="172" spans="1:381" s="3" customFormat="1" ht="265" customHeight="1" outlineLevel="1" thickBot="1" x14ac:dyDescent="0.4">
      <c r="A172" s="23">
        <f t="shared" si="85"/>
        <v>6</v>
      </c>
      <c r="B172" s="24" t="e" vm="53">
        <v>#VALUE!</v>
      </c>
      <c r="C172" s="22" t="s">
        <v>203</v>
      </c>
      <c r="D172" s="50">
        <v>120</v>
      </c>
      <c r="E172" s="50"/>
      <c r="F172" s="49"/>
      <c r="G172" s="181"/>
      <c r="H172" s="104"/>
      <c r="I172" s="104"/>
      <c r="J172" s="104"/>
      <c r="K172" s="92">
        <f t="shared" si="78"/>
        <v>0</v>
      </c>
      <c r="L172" s="104"/>
      <c r="M172" s="104">
        <v>4200</v>
      </c>
      <c r="N172" s="106" t="s">
        <v>144</v>
      </c>
      <c r="O172" s="65">
        <v>0</v>
      </c>
      <c r="P172" s="66">
        <v>1</v>
      </c>
      <c r="Q172" s="67">
        <f t="shared" ref="Q172" si="86">O172/P172</f>
        <v>0</v>
      </c>
      <c r="R172" s="85">
        <v>2760</v>
      </c>
      <c r="S172" s="86">
        <f t="shared" si="60"/>
        <v>3312</v>
      </c>
      <c r="T172" s="86">
        <f t="shared" si="84"/>
        <v>2925.6</v>
      </c>
      <c r="U172" s="84">
        <f t="shared" ref="U172" si="87">R172*O172</f>
        <v>0</v>
      </c>
      <c r="V172" s="61">
        <f t="shared" ref="V172" si="88">Q172*K172</f>
        <v>0</v>
      </c>
      <c r="W172" s="62">
        <f t="shared" ref="W172" si="89">L172*Q172</f>
        <v>0</v>
      </c>
      <c r="X172" s="121">
        <f>R172-R172*$Y$5</f>
        <v>1932</v>
      </c>
      <c r="Y172" s="120">
        <f>S172-S172*$Y$5</f>
        <v>2318.4</v>
      </c>
      <c r="Z172" s="120">
        <f>T172-T172*$Y$5</f>
        <v>2047.92</v>
      </c>
      <c r="AA172" s="142">
        <f>X172*O172</f>
        <v>0</v>
      </c>
      <c r="AB172" s="120">
        <f>R172-R172*$AC$5</f>
        <v>2208</v>
      </c>
      <c r="AC172" s="120">
        <f>S172-S172*$AC$5</f>
        <v>2649.6</v>
      </c>
      <c r="AD172" s="120">
        <f>T172-T172*$AC$5</f>
        <v>2340.48</v>
      </c>
      <c r="AE172" s="142">
        <f>AC172*O172</f>
        <v>0</v>
      </c>
      <c r="AF172" s="120">
        <f>R172-R172*$AG$5</f>
        <v>2484</v>
      </c>
      <c r="AG172" s="120">
        <f>S172-S172*$AG$5</f>
        <v>2980.8</v>
      </c>
      <c r="AH172" s="120">
        <f>T172-T172*$AG$5</f>
        <v>2633.04</v>
      </c>
      <c r="AI172" s="142">
        <f>O172*AG172</f>
        <v>0</v>
      </c>
      <c r="AJ172" s="81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4"/>
      <c r="MP172" s="4"/>
      <c r="MQ172" s="4"/>
      <c r="MR172" s="4"/>
      <c r="MS172" s="4"/>
      <c r="MT172" s="4"/>
      <c r="MU172" s="4"/>
      <c r="MV172" s="4"/>
      <c r="MW172" s="4"/>
      <c r="MX172" s="4"/>
      <c r="MY172" s="4"/>
      <c r="MZ172" s="4"/>
      <c r="NA172" s="4"/>
      <c r="NB172" s="4"/>
      <c r="NC172" s="4"/>
      <c r="ND172" s="4"/>
      <c r="NE172" s="4"/>
      <c r="NF172" s="4"/>
      <c r="NG172" s="4"/>
      <c r="NH172" s="4"/>
      <c r="NI172" s="4"/>
      <c r="NJ172" s="4"/>
      <c r="NK172" s="4"/>
      <c r="NL172" s="4"/>
      <c r="NM172" s="4"/>
      <c r="NN172" s="4"/>
      <c r="NO172" s="4"/>
      <c r="NP172" s="4"/>
      <c r="NQ172" s="4"/>
    </row>
    <row r="173" spans="1:381" s="3" customFormat="1" x14ac:dyDescent="0.35">
      <c r="A173" s="6"/>
      <c r="B173" s="5"/>
      <c r="C173" s="5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68"/>
      <c r="P173" s="68"/>
      <c r="Q173" s="68"/>
      <c r="R173" s="6"/>
      <c r="S173" s="5"/>
      <c r="T173" s="5"/>
      <c r="U173" s="5"/>
      <c r="V173" s="5"/>
      <c r="W173" s="5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  <c r="AH173" s="122"/>
      <c r="AI173" s="122"/>
      <c r="AJ173" s="82"/>
      <c r="AK173" s="68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4"/>
      <c r="MP173" s="4"/>
      <c r="MQ173" s="4"/>
      <c r="MR173" s="4"/>
      <c r="MS173" s="4"/>
      <c r="MT173" s="4"/>
      <c r="MU173" s="4"/>
      <c r="MV173" s="4"/>
      <c r="MW173" s="4"/>
      <c r="MX173" s="4"/>
      <c r="MY173" s="4"/>
      <c r="MZ173" s="4"/>
      <c r="NA173" s="4"/>
      <c r="NB173" s="4"/>
      <c r="NC173" s="4"/>
      <c r="ND173" s="4"/>
      <c r="NE173" s="4"/>
      <c r="NF173" s="4"/>
      <c r="NG173" s="4"/>
      <c r="NH173" s="4"/>
      <c r="NI173" s="4"/>
      <c r="NJ173" s="4"/>
      <c r="NK173" s="4"/>
      <c r="NL173" s="4"/>
      <c r="NM173" s="4"/>
      <c r="NN173" s="4"/>
      <c r="NO173" s="4"/>
      <c r="NP173" s="4"/>
      <c r="NQ173" s="4"/>
    </row>
    <row r="174" spans="1:381" s="3" customFormat="1" x14ac:dyDescent="0.35">
      <c r="A174" s="6"/>
      <c r="B174" s="5"/>
      <c r="C174" s="5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68"/>
      <c r="P174" s="68"/>
      <c r="Q174" s="68"/>
      <c r="R174" s="6"/>
      <c r="S174" s="5"/>
      <c r="T174" s="5"/>
      <c r="U174" s="5"/>
      <c r="V174" s="5"/>
      <c r="W174" s="5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82"/>
      <c r="AK174" s="68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</row>
    <row r="175" spans="1:381" s="3" customFormat="1" x14ac:dyDescent="0.35">
      <c r="A175" s="6"/>
      <c r="B175" s="5"/>
      <c r="C175" s="5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68"/>
      <c r="P175" s="68"/>
      <c r="Q175" s="68"/>
      <c r="R175" s="6"/>
      <c r="S175" s="5"/>
      <c r="T175" s="5"/>
      <c r="U175" s="5"/>
      <c r="V175" s="5"/>
      <c r="W175" s="5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82"/>
      <c r="AK175" s="68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</row>
    <row r="176" spans="1:381" s="3" customFormat="1" x14ac:dyDescent="0.35">
      <c r="A176" s="6"/>
      <c r="B176" s="5"/>
      <c r="C176" s="5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68"/>
      <c r="P176" s="68"/>
      <c r="Q176" s="68"/>
      <c r="R176" s="6"/>
      <c r="S176" s="5"/>
      <c r="T176" s="5"/>
      <c r="U176" s="5"/>
      <c r="V176" s="5"/>
      <c r="W176" s="5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  <c r="AH176" s="122"/>
      <c r="AI176" s="122"/>
      <c r="AJ176" s="82"/>
      <c r="AK176" s="68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</row>
    <row r="177" spans="1:381" s="3" customFormat="1" x14ac:dyDescent="0.35">
      <c r="A177" s="6"/>
      <c r="B177" s="5"/>
      <c r="C177" s="5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68"/>
      <c r="P177" s="68"/>
      <c r="Q177" s="68"/>
      <c r="R177" s="6"/>
      <c r="S177" s="5"/>
      <c r="T177" s="5"/>
      <c r="U177" s="5"/>
      <c r="V177" s="5"/>
      <c r="W177" s="5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  <c r="AH177" s="122"/>
      <c r="AI177" s="122"/>
      <c r="AJ177" s="82"/>
      <c r="AK177" s="68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4"/>
      <c r="LM177" s="4"/>
      <c r="LN177" s="4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4"/>
      <c r="MP177" s="4"/>
      <c r="MQ177" s="4"/>
      <c r="MR177" s="4"/>
      <c r="MS177" s="4"/>
      <c r="MT177" s="4"/>
      <c r="MU177" s="4"/>
      <c r="MV177" s="4"/>
      <c r="MW177" s="4"/>
      <c r="MX177" s="4"/>
      <c r="MY177" s="4"/>
      <c r="MZ177" s="4"/>
      <c r="NA177" s="4"/>
      <c r="NB177" s="4"/>
      <c r="NC177" s="4"/>
      <c r="ND177" s="4"/>
      <c r="NE177" s="4"/>
      <c r="NF177" s="4"/>
      <c r="NG177" s="4"/>
      <c r="NH177" s="4"/>
      <c r="NI177" s="4"/>
      <c r="NJ177" s="4"/>
      <c r="NK177" s="4"/>
      <c r="NL177" s="4"/>
      <c r="NM177" s="4"/>
      <c r="NN177" s="4"/>
      <c r="NO177" s="4"/>
      <c r="NP177" s="4"/>
      <c r="NQ177" s="4"/>
    </row>
    <row r="178" spans="1:381" s="3" customFormat="1" x14ac:dyDescent="0.35">
      <c r="A178" s="6"/>
      <c r="B178" s="5"/>
      <c r="C178" s="5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68"/>
      <c r="P178" s="68"/>
      <c r="Q178" s="68"/>
      <c r="R178" s="6"/>
      <c r="S178" s="5"/>
      <c r="T178" s="5"/>
      <c r="U178" s="5"/>
      <c r="V178" s="5"/>
      <c r="W178" s="5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  <c r="AH178" s="122"/>
      <c r="AI178" s="122"/>
      <c r="AJ178" s="82"/>
      <c r="AK178" s="68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  <c r="IY178" s="4"/>
      <c r="IZ178" s="4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4"/>
      <c r="KB178" s="4"/>
      <c r="KC178" s="4"/>
      <c r="KD178" s="4"/>
      <c r="KE178" s="4"/>
      <c r="KF178" s="4"/>
      <c r="KG178" s="4"/>
      <c r="KH178" s="4"/>
      <c r="KI178" s="4"/>
      <c r="KJ178" s="4"/>
      <c r="KK178" s="4"/>
      <c r="KL178" s="4"/>
      <c r="KM178" s="4"/>
      <c r="KN178" s="4"/>
      <c r="KO178" s="4"/>
      <c r="KP178" s="4"/>
      <c r="KQ178" s="4"/>
      <c r="KR178" s="4"/>
      <c r="KS178" s="4"/>
      <c r="KT178" s="4"/>
      <c r="KU178" s="4"/>
      <c r="KV178" s="4"/>
      <c r="KW178" s="4"/>
      <c r="KX178" s="4"/>
      <c r="KY178" s="4"/>
      <c r="KZ178" s="4"/>
      <c r="LA178" s="4"/>
      <c r="LB178" s="4"/>
      <c r="LC178" s="4"/>
      <c r="LD178" s="4"/>
      <c r="LE178" s="4"/>
      <c r="LF178" s="4"/>
      <c r="LG178" s="4"/>
      <c r="LH178" s="4"/>
      <c r="LI178" s="4"/>
      <c r="LJ178" s="4"/>
      <c r="LK178" s="4"/>
      <c r="LL178" s="4"/>
      <c r="LM178" s="4"/>
      <c r="LN178" s="4"/>
      <c r="LO178" s="4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4"/>
      <c r="MH178" s="4"/>
      <c r="MI178" s="4"/>
      <c r="MJ178" s="4"/>
      <c r="MK178" s="4"/>
      <c r="ML178" s="4"/>
      <c r="MM178" s="4"/>
      <c r="MN178" s="4"/>
      <c r="MO178" s="4"/>
      <c r="MP178" s="4"/>
      <c r="MQ178" s="4"/>
      <c r="MR178" s="4"/>
      <c r="MS178" s="4"/>
      <c r="MT178" s="4"/>
      <c r="MU178" s="4"/>
      <c r="MV178" s="4"/>
      <c r="MW178" s="4"/>
      <c r="MX178" s="4"/>
      <c r="MY178" s="4"/>
      <c r="MZ178" s="4"/>
      <c r="NA178" s="4"/>
      <c r="NB178" s="4"/>
      <c r="NC178" s="4"/>
      <c r="ND178" s="4"/>
      <c r="NE178" s="4"/>
      <c r="NF178" s="4"/>
      <c r="NG178" s="4"/>
      <c r="NH178" s="4"/>
      <c r="NI178" s="4"/>
      <c r="NJ178" s="4"/>
      <c r="NK178" s="4"/>
      <c r="NL178" s="4"/>
      <c r="NM178" s="4"/>
      <c r="NN178" s="4"/>
      <c r="NO178" s="4"/>
      <c r="NP178" s="4"/>
      <c r="NQ178" s="4"/>
    </row>
    <row r="179" spans="1:381" s="3" customFormat="1" x14ac:dyDescent="0.35">
      <c r="A179" s="6"/>
      <c r="B179" s="5"/>
      <c r="C179" s="5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68"/>
      <c r="P179" s="68"/>
      <c r="Q179" s="68"/>
      <c r="R179" s="6"/>
      <c r="S179" s="5"/>
      <c r="T179" s="5"/>
      <c r="U179" s="5"/>
      <c r="V179" s="5"/>
      <c r="W179" s="5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82"/>
      <c r="AK179" s="68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  <c r="IY179" s="4"/>
      <c r="IZ179" s="4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4"/>
      <c r="JL179" s="4"/>
      <c r="JM179" s="4"/>
      <c r="JN179" s="4"/>
      <c r="JO179" s="4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4"/>
      <c r="KD179" s="4"/>
      <c r="KE179" s="4"/>
      <c r="KF179" s="4"/>
      <c r="KG179" s="4"/>
      <c r="KH179" s="4"/>
      <c r="KI179" s="4"/>
      <c r="KJ179" s="4"/>
      <c r="KK179" s="4"/>
      <c r="KL179" s="4"/>
      <c r="KM179" s="4"/>
      <c r="KN179" s="4"/>
      <c r="KO179" s="4"/>
      <c r="KP179" s="4"/>
      <c r="KQ179" s="4"/>
      <c r="KR179" s="4"/>
      <c r="KS179" s="4"/>
      <c r="KT179" s="4"/>
      <c r="KU179" s="4"/>
      <c r="KV179" s="4"/>
      <c r="KW179" s="4"/>
      <c r="KX179" s="4"/>
      <c r="KY179" s="4"/>
      <c r="KZ179" s="4"/>
      <c r="LA179" s="4"/>
      <c r="LB179" s="4"/>
      <c r="LC179" s="4"/>
      <c r="LD179" s="4"/>
      <c r="LE179" s="4"/>
      <c r="LF179" s="4"/>
      <c r="LG179" s="4"/>
      <c r="LH179" s="4"/>
      <c r="LI179" s="4"/>
      <c r="LJ179" s="4"/>
      <c r="LK179" s="4"/>
      <c r="LL179" s="4"/>
      <c r="LM179" s="4"/>
      <c r="LN179" s="4"/>
      <c r="LO179" s="4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4"/>
      <c r="MH179" s="4"/>
      <c r="MI179" s="4"/>
      <c r="MJ179" s="4"/>
      <c r="MK179" s="4"/>
      <c r="ML179" s="4"/>
      <c r="MM179" s="4"/>
      <c r="MN179" s="4"/>
      <c r="MO179" s="4"/>
      <c r="MP179" s="4"/>
      <c r="MQ179" s="4"/>
      <c r="MR179" s="4"/>
      <c r="MS179" s="4"/>
      <c r="MT179" s="4"/>
      <c r="MU179" s="4"/>
      <c r="MV179" s="4"/>
      <c r="MW179" s="4"/>
      <c r="MX179" s="4"/>
      <c r="MY179" s="4"/>
      <c r="MZ179" s="4"/>
      <c r="NA179" s="4"/>
      <c r="NB179" s="4"/>
      <c r="NC179" s="4"/>
      <c r="ND179" s="4"/>
      <c r="NE179" s="4"/>
      <c r="NF179" s="4"/>
      <c r="NG179" s="4"/>
      <c r="NH179" s="4"/>
      <c r="NI179" s="4"/>
      <c r="NJ179" s="4"/>
      <c r="NK179" s="4"/>
      <c r="NL179" s="4"/>
      <c r="NM179" s="4"/>
      <c r="NN179" s="4"/>
      <c r="NO179" s="4"/>
      <c r="NP179" s="4"/>
      <c r="NQ179" s="4"/>
    </row>
    <row r="180" spans="1:381" s="3" customFormat="1" x14ac:dyDescent="0.35">
      <c r="A180" s="6"/>
      <c r="B180" s="5"/>
      <c r="C180" s="5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68"/>
      <c r="P180" s="68"/>
      <c r="Q180" s="68"/>
      <c r="R180" s="6"/>
      <c r="S180" s="5"/>
      <c r="T180" s="5"/>
      <c r="U180" s="5"/>
      <c r="V180" s="5"/>
      <c r="W180" s="5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82"/>
      <c r="AK180" s="68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4"/>
      <c r="JL180" s="4"/>
      <c r="JM180" s="4"/>
      <c r="JN180" s="4"/>
      <c r="JO180" s="4"/>
      <c r="JP180" s="4"/>
      <c r="JQ180" s="4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4"/>
      <c r="KD180" s="4"/>
      <c r="KE180" s="4"/>
      <c r="KF180" s="4"/>
      <c r="KG180" s="4"/>
      <c r="KH180" s="4"/>
      <c r="KI180" s="4"/>
      <c r="KJ180" s="4"/>
      <c r="KK180" s="4"/>
      <c r="KL180" s="4"/>
      <c r="KM180" s="4"/>
      <c r="KN180" s="4"/>
      <c r="KO180" s="4"/>
      <c r="KP180" s="4"/>
      <c r="KQ180" s="4"/>
      <c r="KR180" s="4"/>
      <c r="KS180" s="4"/>
      <c r="KT180" s="4"/>
      <c r="KU180" s="4"/>
      <c r="KV180" s="4"/>
      <c r="KW180" s="4"/>
      <c r="KX180" s="4"/>
      <c r="KY180" s="4"/>
      <c r="KZ180" s="4"/>
      <c r="LA180" s="4"/>
      <c r="LB180" s="4"/>
      <c r="LC180" s="4"/>
      <c r="LD180" s="4"/>
      <c r="LE180" s="4"/>
      <c r="LF180" s="4"/>
      <c r="LG180" s="4"/>
      <c r="LH180" s="4"/>
      <c r="LI180" s="4"/>
      <c r="LJ180" s="4"/>
      <c r="LK180" s="4"/>
      <c r="LL180" s="4"/>
      <c r="LM180" s="4"/>
      <c r="LN180" s="4"/>
      <c r="LO180" s="4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4"/>
      <c r="MH180" s="4"/>
      <c r="MI180" s="4"/>
      <c r="MJ180" s="4"/>
      <c r="MK180" s="4"/>
      <c r="ML180" s="4"/>
      <c r="MM180" s="4"/>
      <c r="MN180" s="4"/>
      <c r="MO180" s="4"/>
      <c r="MP180" s="4"/>
      <c r="MQ180" s="4"/>
      <c r="MR180" s="4"/>
      <c r="MS180" s="4"/>
      <c r="MT180" s="4"/>
      <c r="MU180" s="4"/>
      <c r="MV180" s="4"/>
      <c r="MW180" s="4"/>
      <c r="MX180" s="4"/>
      <c r="MY180" s="4"/>
      <c r="MZ180" s="4"/>
      <c r="NA180" s="4"/>
      <c r="NB180" s="4"/>
      <c r="NC180" s="4"/>
      <c r="ND180" s="4"/>
      <c r="NE180" s="4"/>
      <c r="NF180" s="4"/>
      <c r="NG180" s="4"/>
      <c r="NH180" s="4"/>
      <c r="NI180" s="4"/>
      <c r="NJ180" s="4"/>
      <c r="NK180" s="4"/>
      <c r="NL180" s="4"/>
      <c r="NM180" s="4"/>
      <c r="NN180" s="4"/>
      <c r="NO180" s="4"/>
      <c r="NP180" s="4"/>
      <c r="NQ180" s="4"/>
    </row>
    <row r="181" spans="1:381" s="3" customFormat="1" x14ac:dyDescent="0.35">
      <c r="A181" s="6"/>
      <c r="B181" s="5"/>
      <c r="C181" s="5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68"/>
      <c r="P181" s="68"/>
      <c r="Q181" s="68"/>
      <c r="R181" s="6"/>
      <c r="S181" s="5"/>
      <c r="T181" s="5"/>
      <c r="U181" s="5"/>
      <c r="V181" s="5"/>
      <c r="W181" s="5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82"/>
      <c r="AK181" s="68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4"/>
      <c r="LM181" s="4"/>
      <c r="LN181" s="4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4"/>
      <c r="MP181" s="4"/>
      <c r="MQ181" s="4"/>
      <c r="MR181" s="4"/>
      <c r="MS181" s="4"/>
      <c r="MT181" s="4"/>
      <c r="MU181" s="4"/>
      <c r="MV181" s="4"/>
      <c r="MW181" s="4"/>
      <c r="MX181" s="4"/>
      <c r="MY181" s="4"/>
      <c r="MZ181" s="4"/>
      <c r="NA181" s="4"/>
      <c r="NB181" s="4"/>
      <c r="NC181" s="4"/>
      <c r="ND181" s="4"/>
      <c r="NE181" s="4"/>
      <c r="NF181" s="4"/>
      <c r="NG181" s="4"/>
      <c r="NH181" s="4"/>
      <c r="NI181" s="4"/>
      <c r="NJ181" s="4"/>
      <c r="NK181" s="4"/>
      <c r="NL181" s="4"/>
      <c r="NM181" s="4"/>
      <c r="NN181" s="4"/>
      <c r="NO181" s="4"/>
      <c r="NP181" s="4"/>
      <c r="NQ181" s="4"/>
    </row>
    <row r="182" spans="1:381" s="3" customFormat="1" x14ac:dyDescent="0.35">
      <c r="A182" s="6"/>
      <c r="B182" s="5"/>
      <c r="C182" s="5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68"/>
      <c r="P182" s="68"/>
      <c r="Q182" s="68"/>
      <c r="R182" s="6"/>
      <c r="S182" s="5"/>
      <c r="T182" s="5"/>
      <c r="U182" s="5"/>
      <c r="V182" s="5"/>
      <c r="W182" s="5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82"/>
      <c r="AK182" s="68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4"/>
      <c r="LM182" s="4"/>
      <c r="LN182" s="4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4"/>
      <c r="MP182" s="4"/>
      <c r="MQ182" s="4"/>
      <c r="MR182" s="4"/>
      <c r="MS182" s="4"/>
      <c r="MT182" s="4"/>
      <c r="MU182" s="4"/>
      <c r="MV182" s="4"/>
      <c r="MW182" s="4"/>
      <c r="MX182" s="4"/>
      <c r="MY182" s="4"/>
      <c r="MZ182" s="4"/>
      <c r="NA182" s="4"/>
      <c r="NB182" s="4"/>
      <c r="NC182" s="4"/>
      <c r="ND182" s="4"/>
      <c r="NE182" s="4"/>
      <c r="NF182" s="4"/>
      <c r="NG182" s="4"/>
      <c r="NH182" s="4"/>
      <c r="NI182" s="4"/>
      <c r="NJ182" s="4"/>
      <c r="NK182" s="4"/>
      <c r="NL182" s="4"/>
      <c r="NM182" s="4"/>
      <c r="NN182" s="4"/>
      <c r="NO182" s="4"/>
      <c r="NP182" s="4"/>
      <c r="NQ182" s="4"/>
    </row>
    <row r="183" spans="1:381" s="3" customFormat="1" x14ac:dyDescent="0.35">
      <c r="A183" s="6"/>
      <c r="B183" s="5"/>
      <c r="C183" s="5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68"/>
      <c r="P183" s="68"/>
      <c r="Q183" s="68"/>
      <c r="R183" s="6"/>
      <c r="S183" s="5"/>
      <c r="T183" s="5"/>
      <c r="U183" s="5"/>
      <c r="V183" s="5"/>
      <c r="W183" s="5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82"/>
      <c r="AK183" s="68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  <c r="IY183" s="4"/>
      <c r="IZ183" s="4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4"/>
      <c r="KH183" s="4"/>
      <c r="KI183" s="4"/>
      <c r="KJ183" s="4"/>
      <c r="KK183" s="4"/>
      <c r="KL183" s="4"/>
      <c r="KM183" s="4"/>
      <c r="KN183" s="4"/>
      <c r="KO183" s="4"/>
      <c r="KP183" s="4"/>
      <c r="KQ183" s="4"/>
      <c r="KR183" s="4"/>
      <c r="KS183" s="4"/>
      <c r="KT183" s="4"/>
      <c r="KU183" s="4"/>
      <c r="KV183" s="4"/>
      <c r="KW183" s="4"/>
      <c r="KX183" s="4"/>
      <c r="KY183" s="4"/>
      <c r="KZ183" s="4"/>
      <c r="LA183" s="4"/>
      <c r="LB183" s="4"/>
      <c r="LC183" s="4"/>
      <c r="LD183" s="4"/>
      <c r="LE183" s="4"/>
      <c r="LF183" s="4"/>
      <c r="LG183" s="4"/>
      <c r="LH183" s="4"/>
      <c r="LI183" s="4"/>
      <c r="LJ183" s="4"/>
      <c r="LK183" s="4"/>
      <c r="LL183" s="4"/>
      <c r="LM183" s="4"/>
      <c r="LN183" s="4"/>
      <c r="LO183" s="4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4"/>
      <c r="MH183" s="4"/>
      <c r="MI183" s="4"/>
      <c r="MJ183" s="4"/>
      <c r="MK183" s="4"/>
      <c r="ML183" s="4"/>
      <c r="MM183" s="4"/>
      <c r="MN183" s="4"/>
      <c r="MO183" s="4"/>
      <c r="MP183" s="4"/>
      <c r="MQ183" s="4"/>
      <c r="MR183" s="4"/>
      <c r="MS183" s="4"/>
      <c r="MT183" s="4"/>
      <c r="MU183" s="4"/>
      <c r="MV183" s="4"/>
      <c r="MW183" s="4"/>
      <c r="MX183" s="4"/>
      <c r="MY183" s="4"/>
      <c r="MZ183" s="4"/>
      <c r="NA183" s="4"/>
      <c r="NB183" s="4"/>
      <c r="NC183" s="4"/>
      <c r="ND183" s="4"/>
      <c r="NE183" s="4"/>
      <c r="NF183" s="4"/>
      <c r="NG183" s="4"/>
      <c r="NH183" s="4"/>
      <c r="NI183" s="4"/>
      <c r="NJ183" s="4"/>
      <c r="NK183" s="4"/>
      <c r="NL183" s="4"/>
      <c r="NM183" s="4"/>
      <c r="NN183" s="4"/>
      <c r="NO183" s="4"/>
      <c r="NP183" s="4"/>
      <c r="NQ183" s="4"/>
    </row>
    <row r="184" spans="1:381" s="3" customFormat="1" x14ac:dyDescent="0.35">
      <c r="A184" s="6"/>
      <c r="B184" s="5"/>
      <c r="C184" s="5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68"/>
      <c r="P184" s="68"/>
      <c r="Q184" s="68"/>
      <c r="R184" s="6"/>
      <c r="S184" s="5"/>
      <c r="T184" s="5"/>
      <c r="U184" s="5"/>
      <c r="V184" s="5"/>
      <c r="W184" s="5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82"/>
      <c r="AK184" s="68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  <c r="IY184" s="4"/>
      <c r="IZ184" s="4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4"/>
      <c r="JL184" s="4"/>
      <c r="JM184" s="4"/>
      <c r="JN184" s="4"/>
      <c r="JO184" s="4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4"/>
      <c r="KH184" s="4"/>
      <c r="KI184" s="4"/>
      <c r="KJ184" s="4"/>
      <c r="KK184" s="4"/>
      <c r="KL184" s="4"/>
      <c r="KM184" s="4"/>
      <c r="KN184" s="4"/>
      <c r="KO184" s="4"/>
      <c r="KP184" s="4"/>
      <c r="KQ184" s="4"/>
      <c r="KR184" s="4"/>
      <c r="KS184" s="4"/>
      <c r="KT184" s="4"/>
      <c r="KU184" s="4"/>
      <c r="KV184" s="4"/>
      <c r="KW184" s="4"/>
      <c r="KX184" s="4"/>
      <c r="KY184" s="4"/>
      <c r="KZ184" s="4"/>
      <c r="LA184" s="4"/>
      <c r="LB184" s="4"/>
      <c r="LC184" s="4"/>
      <c r="LD184" s="4"/>
      <c r="LE184" s="4"/>
      <c r="LF184" s="4"/>
      <c r="LG184" s="4"/>
      <c r="LH184" s="4"/>
      <c r="LI184" s="4"/>
      <c r="LJ184" s="4"/>
      <c r="LK184" s="4"/>
      <c r="LL184" s="4"/>
      <c r="LM184" s="4"/>
      <c r="LN184" s="4"/>
      <c r="LO184" s="4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4"/>
      <c r="MH184" s="4"/>
      <c r="MI184" s="4"/>
      <c r="MJ184" s="4"/>
      <c r="MK184" s="4"/>
      <c r="ML184" s="4"/>
      <c r="MM184" s="4"/>
      <c r="MN184" s="4"/>
      <c r="MO184" s="4"/>
      <c r="MP184" s="4"/>
      <c r="MQ184" s="4"/>
      <c r="MR184" s="4"/>
      <c r="MS184" s="4"/>
      <c r="MT184" s="4"/>
      <c r="MU184" s="4"/>
      <c r="MV184" s="4"/>
      <c r="MW184" s="4"/>
      <c r="MX184" s="4"/>
      <c r="MY184" s="4"/>
      <c r="MZ184" s="4"/>
      <c r="NA184" s="4"/>
      <c r="NB184" s="4"/>
      <c r="NC184" s="4"/>
      <c r="ND184" s="4"/>
      <c r="NE184" s="4"/>
      <c r="NF184" s="4"/>
      <c r="NG184" s="4"/>
      <c r="NH184" s="4"/>
      <c r="NI184" s="4"/>
      <c r="NJ184" s="4"/>
      <c r="NK184" s="4"/>
      <c r="NL184" s="4"/>
      <c r="NM184" s="4"/>
      <c r="NN184" s="4"/>
      <c r="NO184" s="4"/>
      <c r="NP184" s="4"/>
      <c r="NQ184" s="4"/>
    </row>
    <row r="185" spans="1:381" s="3" customFormat="1" x14ac:dyDescent="0.35">
      <c r="A185" s="6"/>
      <c r="B185" s="5"/>
      <c r="C185" s="5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68"/>
      <c r="P185" s="68"/>
      <c r="Q185" s="68"/>
      <c r="R185" s="6"/>
      <c r="S185" s="5"/>
      <c r="T185" s="5"/>
      <c r="U185" s="5"/>
      <c r="V185" s="5"/>
      <c r="W185" s="5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82"/>
      <c r="AK185" s="68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4"/>
      <c r="LM185" s="4"/>
      <c r="LN185" s="4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4"/>
      <c r="MP185" s="4"/>
      <c r="MQ185" s="4"/>
      <c r="MR185" s="4"/>
      <c r="MS185" s="4"/>
      <c r="MT185" s="4"/>
      <c r="MU185" s="4"/>
      <c r="MV185" s="4"/>
      <c r="MW185" s="4"/>
      <c r="MX185" s="4"/>
      <c r="MY185" s="4"/>
      <c r="MZ185" s="4"/>
      <c r="NA185" s="4"/>
      <c r="NB185" s="4"/>
      <c r="NC185" s="4"/>
      <c r="ND185" s="4"/>
      <c r="NE185" s="4"/>
      <c r="NF185" s="4"/>
      <c r="NG185" s="4"/>
      <c r="NH185" s="4"/>
      <c r="NI185" s="4"/>
      <c r="NJ185" s="4"/>
      <c r="NK185" s="4"/>
      <c r="NL185" s="4"/>
      <c r="NM185" s="4"/>
      <c r="NN185" s="4"/>
      <c r="NO185" s="4"/>
      <c r="NP185" s="4"/>
      <c r="NQ185" s="4"/>
    </row>
    <row r="186" spans="1:381" s="3" customFormat="1" x14ac:dyDescent="0.35">
      <c r="A186" s="6"/>
      <c r="B186" s="5"/>
      <c r="C186" s="5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68"/>
      <c r="P186" s="68"/>
      <c r="Q186" s="68"/>
      <c r="R186" s="6"/>
      <c r="S186" s="5"/>
      <c r="T186" s="5"/>
      <c r="U186" s="5"/>
      <c r="V186" s="5"/>
      <c r="W186" s="5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82"/>
      <c r="AK186" s="68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</row>
    <row r="187" spans="1:381" s="3" customFormat="1" x14ac:dyDescent="0.35">
      <c r="A187" s="6"/>
      <c r="B187" s="5"/>
      <c r="C187" s="5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68"/>
      <c r="P187" s="68"/>
      <c r="Q187" s="68"/>
      <c r="R187" s="6"/>
      <c r="S187" s="5"/>
      <c r="T187" s="5"/>
      <c r="U187" s="5"/>
      <c r="V187" s="5"/>
      <c r="W187" s="5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82"/>
      <c r="AK187" s="68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4"/>
      <c r="LM187" s="4"/>
      <c r="LN187" s="4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4"/>
      <c r="MP187" s="4"/>
      <c r="MQ187" s="4"/>
      <c r="MR187" s="4"/>
      <c r="MS187" s="4"/>
      <c r="MT187" s="4"/>
      <c r="MU187" s="4"/>
      <c r="MV187" s="4"/>
      <c r="MW187" s="4"/>
      <c r="MX187" s="4"/>
      <c r="MY187" s="4"/>
      <c r="MZ187" s="4"/>
      <c r="NA187" s="4"/>
      <c r="NB187" s="4"/>
      <c r="NC187" s="4"/>
      <c r="ND187" s="4"/>
      <c r="NE187" s="4"/>
      <c r="NF187" s="4"/>
      <c r="NG187" s="4"/>
      <c r="NH187" s="4"/>
      <c r="NI187" s="4"/>
      <c r="NJ187" s="4"/>
      <c r="NK187" s="4"/>
      <c r="NL187" s="4"/>
      <c r="NM187" s="4"/>
      <c r="NN187" s="4"/>
      <c r="NO187" s="4"/>
      <c r="NP187" s="4"/>
      <c r="NQ187" s="4"/>
    </row>
    <row r="188" spans="1:381" s="3" customFormat="1" x14ac:dyDescent="0.35">
      <c r="A188" s="6"/>
      <c r="B188" s="5"/>
      <c r="C188" s="5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68"/>
      <c r="P188" s="68"/>
      <c r="Q188" s="68"/>
      <c r="R188" s="6"/>
      <c r="S188" s="5"/>
      <c r="T188" s="5"/>
      <c r="U188" s="5"/>
      <c r="V188" s="5"/>
      <c r="W188" s="5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82"/>
      <c r="AK188" s="68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4"/>
      <c r="LM188" s="4"/>
      <c r="LN188" s="4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4"/>
      <c r="MP188" s="4"/>
      <c r="MQ188" s="4"/>
      <c r="MR188" s="4"/>
      <c r="MS188" s="4"/>
      <c r="MT188" s="4"/>
      <c r="MU188" s="4"/>
      <c r="MV188" s="4"/>
      <c r="MW188" s="4"/>
      <c r="MX188" s="4"/>
      <c r="MY188" s="4"/>
      <c r="MZ188" s="4"/>
      <c r="NA188" s="4"/>
      <c r="NB188" s="4"/>
      <c r="NC188" s="4"/>
      <c r="ND188" s="4"/>
      <c r="NE188" s="4"/>
      <c r="NF188" s="4"/>
      <c r="NG188" s="4"/>
      <c r="NH188" s="4"/>
      <c r="NI188" s="4"/>
      <c r="NJ188" s="4"/>
      <c r="NK188" s="4"/>
      <c r="NL188" s="4"/>
      <c r="NM188" s="4"/>
      <c r="NN188" s="4"/>
      <c r="NO188" s="4"/>
      <c r="NP188" s="4"/>
      <c r="NQ188" s="4"/>
    </row>
    <row r="189" spans="1:381" s="3" customFormat="1" x14ac:dyDescent="0.35">
      <c r="A189" s="6"/>
      <c r="B189" s="5"/>
      <c r="C189" s="5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68"/>
      <c r="P189" s="68"/>
      <c r="Q189" s="68"/>
      <c r="R189" s="6"/>
      <c r="S189" s="5"/>
      <c r="T189" s="5"/>
      <c r="U189" s="5"/>
      <c r="V189" s="5"/>
      <c r="W189" s="5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82"/>
      <c r="AK189" s="68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</row>
    <row r="190" spans="1:381" s="3" customFormat="1" x14ac:dyDescent="0.35">
      <c r="A190" s="6"/>
      <c r="B190" s="5"/>
      <c r="C190" s="5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68"/>
      <c r="P190" s="68"/>
      <c r="Q190" s="68"/>
      <c r="R190" s="6"/>
      <c r="S190" s="5"/>
      <c r="T190" s="5"/>
      <c r="U190" s="5"/>
      <c r="V190" s="5"/>
      <c r="W190" s="5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82"/>
      <c r="AK190" s="68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</row>
    <row r="191" spans="1:381" s="3" customFormat="1" x14ac:dyDescent="0.35">
      <c r="A191" s="6"/>
      <c r="B191" s="5"/>
      <c r="C191" s="5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68"/>
      <c r="P191" s="68"/>
      <c r="Q191" s="68"/>
      <c r="R191" s="6"/>
      <c r="S191" s="5"/>
      <c r="T191" s="5"/>
      <c r="U191" s="5"/>
      <c r="V191" s="5"/>
      <c r="W191" s="5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82"/>
      <c r="AK191" s="68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</row>
    <row r="192" spans="1:381" s="3" customFormat="1" x14ac:dyDescent="0.35">
      <c r="A192" s="6"/>
      <c r="B192" s="5"/>
      <c r="C192" s="5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68"/>
      <c r="P192" s="68"/>
      <c r="Q192" s="68"/>
      <c r="R192" s="6"/>
      <c r="S192" s="5"/>
      <c r="T192" s="5"/>
      <c r="U192" s="5"/>
      <c r="V192" s="5"/>
      <c r="W192" s="5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82"/>
      <c r="AK192" s="68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</row>
    <row r="193" spans="1:381" s="3" customFormat="1" x14ac:dyDescent="0.35">
      <c r="A193" s="6"/>
      <c r="B193" s="5"/>
      <c r="C193" s="5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68"/>
      <c r="P193" s="68"/>
      <c r="Q193" s="68"/>
      <c r="R193" s="6"/>
      <c r="S193" s="5"/>
      <c r="T193" s="5"/>
      <c r="U193" s="5"/>
      <c r="V193" s="5"/>
      <c r="W193" s="5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82"/>
      <c r="AK193" s="68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</row>
    <row r="194" spans="1:381" s="3" customFormat="1" x14ac:dyDescent="0.35">
      <c r="A194" s="6"/>
      <c r="B194" s="5"/>
      <c r="C194" s="5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68"/>
      <c r="P194" s="68"/>
      <c r="Q194" s="68"/>
      <c r="R194" s="6"/>
      <c r="S194" s="5"/>
      <c r="T194" s="5"/>
      <c r="U194" s="5"/>
      <c r="V194" s="5"/>
      <c r="W194" s="5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82"/>
      <c r="AK194" s="68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</row>
    <row r="195" spans="1:381" s="3" customFormat="1" x14ac:dyDescent="0.35">
      <c r="A195" s="6"/>
      <c r="B195" s="5"/>
      <c r="C195" s="5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68"/>
      <c r="P195" s="68"/>
      <c r="Q195" s="68"/>
      <c r="R195" s="6"/>
      <c r="S195" s="5"/>
      <c r="T195" s="5"/>
      <c r="U195" s="5"/>
      <c r="V195" s="5"/>
      <c r="W195" s="5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82"/>
      <c r="AK195" s="68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</row>
    <row r="196" spans="1:381" s="3" customFormat="1" x14ac:dyDescent="0.35">
      <c r="A196" s="6"/>
      <c r="B196" s="5"/>
      <c r="C196" s="5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68"/>
      <c r="P196" s="68"/>
      <c r="Q196" s="68"/>
      <c r="R196" s="6"/>
      <c r="S196" s="5"/>
      <c r="T196" s="5"/>
      <c r="U196" s="5"/>
      <c r="V196" s="5"/>
      <c r="W196" s="5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82"/>
      <c r="AK196" s="68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</row>
    <row r="197" spans="1:381" s="3" customFormat="1" x14ac:dyDescent="0.35">
      <c r="A197" s="6"/>
      <c r="B197" s="5"/>
      <c r="C197" s="5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68"/>
      <c r="P197" s="68"/>
      <c r="Q197" s="68"/>
      <c r="R197" s="6"/>
      <c r="S197" s="5"/>
      <c r="T197" s="5"/>
      <c r="U197" s="5"/>
      <c r="V197" s="5"/>
      <c r="W197" s="5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82"/>
      <c r="AK197" s="68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</row>
    <row r="198" spans="1:381" s="3" customFormat="1" x14ac:dyDescent="0.35">
      <c r="A198" s="6"/>
      <c r="B198" s="5"/>
      <c r="C198" s="5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68"/>
      <c r="P198" s="68"/>
      <c r="Q198" s="68"/>
      <c r="R198" s="6"/>
      <c r="S198" s="5"/>
      <c r="T198" s="5"/>
      <c r="U198" s="5"/>
      <c r="V198" s="5"/>
      <c r="W198" s="5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82"/>
      <c r="AK198" s="68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</row>
    <row r="199" spans="1:381" s="3" customFormat="1" x14ac:dyDescent="0.35">
      <c r="A199" s="6"/>
      <c r="B199" s="5"/>
      <c r="C199" s="5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68"/>
      <c r="P199" s="68"/>
      <c r="Q199" s="68"/>
      <c r="R199" s="6"/>
      <c r="S199" s="5"/>
      <c r="T199" s="5"/>
      <c r="U199" s="5"/>
      <c r="V199" s="5"/>
      <c r="W199" s="5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82"/>
      <c r="AK199" s="68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</row>
    <row r="200" spans="1:381" s="3" customFormat="1" x14ac:dyDescent="0.35">
      <c r="A200" s="6"/>
      <c r="B200" s="5"/>
      <c r="C200" s="5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68"/>
      <c r="P200" s="68"/>
      <c r="Q200" s="68"/>
      <c r="R200" s="6"/>
      <c r="S200" s="5"/>
      <c r="T200" s="5"/>
      <c r="U200" s="5"/>
      <c r="V200" s="5"/>
      <c r="W200" s="5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82"/>
      <c r="AK200" s="68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</row>
    <row r="201" spans="1:381" s="3" customFormat="1" x14ac:dyDescent="0.35">
      <c r="A201" s="6"/>
      <c r="B201" s="5"/>
      <c r="C201" s="5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68"/>
      <c r="P201" s="68"/>
      <c r="Q201" s="68"/>
      <c r="R201" s="6"/>
      <c r="S201" s="5"/>
      <c r="T201" s="5"/>
      <c r="U201" s="5"/>
      <c r="V201" s="5"/>
      <c r="W201" s="5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82"/>
      <c r="AK201" s="68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4"/>
      <c r="LM201" s="4"/>
      <c r="LN201" s="4"/>
      <c r="LO201" s="4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4"/>
      <c r="MP201" s="4"/>
      <c r="MQ201" s="4"/>
      <c r="MR201" s="4"/>
      <c r="MS201" s="4"/>
      <c r="MT201" s="4"/>
      <c r="MU201" s="4"/>
      <c r="MV201" s="4"/>
      <c r="MW201" s="4"/>
      <c r="MX201" s="4"/>
      <c r="MY201" s="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"/>
      <c r="NK201" s="4"/>
      <c r="NL201" s="4"/>
      <c r="NM201" s="4"/>
      <c r="NN201" s="4"/>
      <c r="NO201" s="4"/>
      <c r="NP201" s="4"/>
      <c r="NQ201" s="4"/>
    </row>
    <row r="202" spans="1:381" s="3" customFormat="1" x14ac:dyDescent="0.35">
      <c r="A202" s="6"/>
      <c r="B202" s="5"/>
      <c r="C202" s="5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68"/>
      <c r="P202" s="68"/>
      <c r="Q202" s="68"/>
      <c r="R202" s="6"/>
      <c r="S202" s="5"/>
      <c r="T202" s="5"/>
      <c r="U202" s="5"/>
      <c r="V202" s="5"/>
      <c r="W202" s="5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82"/>
      <c r="AK202" s="68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4"/>
      <c r="KJ202" s="4"/>
      <c r="KK202" s="4"/>
      <c r="KL202" s="4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4"/>
      <c r="LD202" s="4"/>
      <c r="LE202" s="4"/>
      <c r="LF202" s="4"/>
      <c r="LG202" s="4"/>
      <c r="LH202" s="4"/>
      <c r="LI202" s="4"/>
      <c r="LJ202" s="4"/>
      <c r="LK202" s="4"/>
      <c r="LL202" s="4"/>
      <c r="LM202" s="4"/>
      <c r="LN202" s="4"/>
      <c r="LO202" s="4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4"/>
      <c r="MH202" s="4"/>
      <c r="MI202" s="4"/>
      <c r="MJ202" s="4"/>
      <c r="MK202" s="4"/>
      <c r="ML202" s="4"/>
      <c r="MM202" s="4"/>
      <c r="MN202" s="4"/>
      <c r="MO202" s="4"/>
      <c r="MP202" s="4"/>
      <c r="MQ202" s="4"/>
      <c r="MR202" s="4"/>
      <c r="MS202" s="4"/>
      <c r="MT202" s="4"/>
      <c r="MU202" s="4"/>
      <c r="MV202" s="4"/>
      <c r="MW202" s="4"/>
      <c r="MX202" s="4"/>
      <c r="MY202" s="4"/>
      <c r="MZ202" s="4"/>
      <c r="NA202" s="4"/>
      <c r="NB202" s="4"/>
      <c r="NC202" s="4"/>
      <c r="ND202" s="4"/>
      <c r="NE202" s="4"/>
      <c r="NF202" s="4"/>
      <c r="NG202" s="4"/>
      <c r="NH202" s="4"/>
      <c r="NI202" s="4"/>
      <c r="NJ202" s="4"/>
      <c r="NK202" s="4"/>
      <c r="NL202" s="4"/>
      <c r="NM202" s="4"/>
      <c r="NN202" s="4"/>
      <c r="NO202" s="4"/>
      <c r="NP202" s="4"/>
      <c r="NQ202" s="4"/>
    </row>
    <row r="203" spans="1:381" s="3" customFormat="1" x14ac:dyDescent="0.35">
      <c r="A203" s="6"/>
      <c r="B203" s="5"/>
      <c r="C203" s="5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68"/>
      <c r="P203" s="68"/>
      <c r="Q203" s="68"/>
      <c r="R203" s="6"/>
      <c r="S203" s="5"/>
      <c r="T203" s="5"/>
      <c r="U203" s="5"/>
      <c r="V203" s="5"/>
      <c r="W203" s="5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82"/>
      <c r="AK203" s="68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4"/>
      <c r="LE203" s="4"/>
      <c r="LF203" s="4"/>
      <c r="LG203" s="4"/>
      <c r="LH203" s="4"/>
      <c r="LI203" s="4"/>
      <c r="LJ203" s="4"/>
      <c r="LK203" s="4"/>
      <c r="LL203" s="4"/>
      <c r="LM203" s="4"/>
      <c r="LN203" s="4"/>
      <c r="LO203" s="4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4"/>
      <c r="MH203" s="4"/>
      <c r="MI203" s="4"/>
      <c r="MJ203" s="4"/>
      <c r="MK203" s="4"/>
      <c r="ML203" s="4"/>
      <c r="MM203" s="4"/>
      <c r="MN203" s="4"/>
      <c r="MO203" s="4"/>
      <c r="MP203" s="4"/>
      <c r="MQ203" s="4"/>
      <c r="MR203" s="4"/>
      <c r="MS203" s="4"/>
      <c r="MT203" s="4"/>
      <c r="MU203" s="4"/>
      <c r="MV203" s="4"/>
      <c r="MW203" s="4"/>
      <c r="MX203" s="4"/>
      <c r="MY203" s="4"/>
      <c r="MZ203" s="4"/>
      <c r="NA203" s="4"/>
      <c r="NB203" s="4"/>
      <c r="NC203" s="4"/>
      <c r="ND203" s="4"/>
      <c r="NE203" s="4"/>
      <c r="NF203" s="4"/>
      <c r="NG203" s="4"/>
      <c r="NH203" s="4"/>
      <c r="NI203" s="4"/>
      <c r="NJ203" s="4"/>
      <c r="NK203" s="4"/>
      <c r="NL203" s="4"/>
      <c r="NM203" s="4"/>
      <c r="NN203" s="4"/>
      <c r="NO203" s="4"/>
      <c r="NP203" s="4"/>
      <c r="NQ203" s="4"/>
    </row>
    <row r="204" spans="1:381" s="3" customFormat="1" x14ac:dyDescent="0.35">
      <c r="A204" s="6"/>
      <c r="B204" s="5"/>
      <c r="C204" s="5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68"/>
      <c r="P204" s="68"/>
      <c r="Q204" s="68"/>
      <c r="R204" s="6"/>
      <c r="S204" s="5"/>
      <c r="T204" s="5"/>
      <c r="U204" s="5"/>
      <c r="V204" s="5"/>
      <c r="W204" s="5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82"/>
      <c r="AK204" s="68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  <c r="IY204" s="4"/>
      <c r="IZ204" s="4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4"/>
      <c r="LG204" s="4"/>
      <c r="LH204" s="4"/>
      <c r="LI204" s="4"/>
      <c r="LJ204" s="4"/>
      <c r="LK204" s="4"/>
      <c r="LL204" s="4"/>
      <c r="LM204" s="4"/>
      <c r="LN204" s="4"/>
      <c r="LO204" s="4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4"/>
      <c r="MH204" s="4"/>
      <c r="MI204" s="4"/>
      <c r="MJ204" s="4"/>
      <c r="MK204" s="4"/>
      <c r="ML204" s="4"/>
      <c r="MM204" s="4"/>
      <c r="MN204" s="4"/>
      <c r="MO204" s="4"/>
      <c r="MP204" s="4"/>
      <c r="MQ204" s="4"/>
      <c r="MR204" s="4"/>
      <c r="MS204" s="4"/>
      <c r="MT204" s="4"/>
      <c r="MU204" s="4"/>
      <c r="MV204" s="4"/>
      <c r="MW204" s="4"/>
      <c r="MX204" s="4"/>
      <c r="MY204" s="4"/>
      <c r="MZ204" s="4"/>
      <c r="NA204" s="4"/>
      <c r="NB204" s="4"/>
      <c r="NC204" s="4"/>
      <c r="ND204" s="4"/>
      <c r="NE204" s="4"/>
      <c r="NF204" s="4"/>
      <c r="NG204" s="4"/>
      <c r="NH204" s="4"/>
      <c r="NI204" s="4"/>
      <c r="NJ204" s="4"/>
      <c r="NK204" s="4"/>
      <c r="NL204" s="4"/>
      <c r="NM204" s="4"/>
      <c r="NN204" s="4"/>
      <c r="NO204" s="4"/>
      <c r="NP204" s="4"/>
      <c r="NQ204" s="4"/>
    </row>
    <row r="205" spans="1:381" s="3" customFormat="1" x14ac:dyDescent="0.35">
      <c r="A205" s="6"/>
      <c r="B205" s="5"/>
      <c r="C205" s="5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68"/>
      <c r="P205" s="68"/>
      <c r="Q205" s="68"/>
      <c r="R205" s="6"/>
      <c r="S205" s="5"/>
      <c r="T205" s="5"/>
      <c r="U205" s="5"/>
      <c r="V205" s="5"/>
      <c r="W205" s="5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82"/>
      <c r="AK205" s="68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4"/>
      <c r="LM205" s="4"/>
      <c r="LN205" s="4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4"/>
      <c r="MP205" s="4"/>
      <c r="MQ205" s="4"/>
      <c r="MR205" s="4"/>
      <c r="MS205" s="4"/>
      <c r="MT205" s="4"/>
      <c r="MU205" s="4"/>
      <c r="MV205" s="4"/>
      <c r="MW205" s="4"/>
      <c r="MX205" s="4"/>
      <c r="MY205" s="4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4"/>
      <c r="NK205" s="4"/>
      <c r="NL205" s="4"/>
      <c r="NM205" s="4"/>
      <c r="NN205" s="4"/>
      <c r="NO205" s="4"/>
      <c r="NP205" s="4"/>
      <c r="NQ205" s="4"/>
    </row>
    <row r="206" spans="1:381" s="3" customFormat="1" x14ac:dyDescent="0.35">
      <c r="A206" s="6"/>
      <c r="B206" s="5"/>
      <c r="C206" s="5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68"/>
      <c r="P206" s="68"/>
      <c r="Q206" s="68"/>
      <c r="R206" s="6"/>
      <c r="S206" s="5"/>
      <c r="T206" s="5"/>
      <c r="U206" s="5"/>
      <c r="V206" s="5"/>
      <c r="W206" s="5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82"/>
      <c r="AK206" s="68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4"/>
      <c r="MP206" s="4"/>
      <c r="MQ206" s="4"/>
      <c r="MR206" s="4"/>
      <c r="MS206" s="4"/>
      <c r="MT206" s="4"/>
      <c r="MU206" s="4"/>
      <c r="MV206" s="4"/>
      <c r="MW206" s="4"/>
      <c r="MX206" s="4"/>
      <c r="MY206" s="4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4"/>
      <c r="NK206" s="4"/>
      <c r="NL206" s="4"/>
      <c r="NM206" s="4"/>
      <c r="NN206" s="4"/>
      <c r="NO206" s="4"/>
      <c r="NP206" s="4"/>
      <c r="NQ206" s="4"/>
    </row>
    <row r="207" spans="1:381" s="3" customFormat="1" x14ac:dyDescent="0.35">
      <c r="A207" s="6"/>
      <c r="B207" s="5"/>
      <c r="C207" s="5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68"/>
      <c r="P207" s="68"/>
      <c r="Q207" s="68"/>
      <c r="R207" s="6"/>
      <c r="S207" s="5"/>
      <c r="T207" s="5"/>
      <c r="U207" s="5"/>
      <c r="V207" s="5"/>
      <c r="W207" s="5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82"/>
      <c r="AK207" s="68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4"/>
      <c r="MP207" s="4"/>
      <c r="MQ207" s="4"/>
      <c r="MR207" s="4"/>
      <c r="MS207" s="4"/>
      <c r="MT207" s="4"/>
      <c r="MU207" s="4"/>
      <c r="MV207" s="4"/>
      <c r="MW207" s="4"/>
      <c r="MX207" s="4"/>
      <c r="MY207" s="4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4"/>
      <c r="NK207" s="4"/>
      <c r="NL207" s="4"/>
      <c r="NM207" s="4"/>
      <c r="NN207" s="4"/>
      <c r="NO207" s="4"/>
      <c r="NP207" s="4"/>
      <c r="NQ207" s="4"/>
    </row>
    <row r="208" spans="1:381" s="3" customFormat="1" x14ac:dyDescent="0.35">
      <c r="A208" s="6"/>
      <c r="B208" s="5"/>
      <c r="C208" s="5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68"/>
      <c r="P208" s="68"/>
      <c r="Q208" s="68"/>
      <c r="R208" s="6"/>
      <c r="S208" s="5"/>
      <c r="T208" s="5"/>
      <c r="U208" s="5"/>
      <c r="V208" s="5"/>
      <c r="W208" s="5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82"/>
      <c r="AK208" s="68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4"/>
      <c r="MP208" s="4"/>
      <c r="MQ208" s="4"/>
      <c r="MR208" s="4"/>
      <c r="MS208" s="4"/>
      <c r="MT208" s="4"/>
      <c r="MU208" s="4"/>
      <c r="MV208" s="4"/>
      <c r="MW208" s="4"/>
      <c r="MX208" s="4"/>
      <c r="MY208" s="4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4"/>
      <c r="NK208" s="4"/>
      <c r="NL208" s="4"/>
      <c r="NM208" s="4"/>
      <c r="NN208" s="4"/>
      <c r="NO208" s="4"/>
      <c r="NP208" s="4"/>
      <c r="NQ208" s="4"/>
    </row>
    <row r="209" spans="1:381" s="3" customFormat="1" x14ac:dyDescent="0.35">
      <c r="A209" s="6"/>
      <c r="B209" s="5"/>
      <c r="C209" s="5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68"/>
      <c r="P209" s="68"/>
      <c r="Q209" s="68"/>
      <c r="R209" s="6"/>
      <c r="S209" s="5"/>
      <c r="T209" s="5"/>
      <c r="U209" s="5"/>
      <c r="V209" s="5"/>
      <c r="W209" s="5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82"/>
      <c r="AK209" s="68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4"/>
      <c r="MP209" s="4"/>
      <c r="MQ209" s="4"/>
      <c r="MR209" s="4"/>
      <c r="MS209" s="4"/>
      <c r="MT209" s="4"/>
      <c r="MU209" s="4"/>
      <c r="MV209" s="4"/>
      <c r="MW209" s="4"/>
      <c r="MX209" s="4"/>
      <c r="MY209" s="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4"/>
      <c r="NK209" s="4"/>
      <c r="NL209" s="4"/>
      <c r="NM209" s="4"/>
      <c r="NN209" s="4"/>
      <c r="NO209" s="4"/>
      <c r="NP209" s="4"/>
      <c r="NQ209" s="4"/>
    </row>
    <row r="210" spans="1:381" s="3" customFormat="1" x14ac:dyDescent="0.35">
      <c r="A210" s="6"/>
      <c r="B210" s="5"/>
      <c r="C210" s="5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68"/>
      <c r="P210" s="68"/>
      <c r="Q210" s="68"/>
      <c r="R210" s="6"/>
      <c r="S210" s="5"/>
      <c r="T210" s="5"/>
      <c r="U210" s="5"/>
      <c r="V210" s="5"/>
      <c r="W210" s="5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82"/>
      <c r="AK210" s="68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</row>
    <row r="211" spans="1:381" s="3" customFormat="1" x14ac:dyDescent="0.35">
      <c r="A211" s="6"/>
      <c r="B211" s="5"/>
      <c r="C211" s="5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68"/>
      <c r="P211" s="68"/>
      <c r="Q211" s="68"/>
      <c r="R211" s="6"/>
      <c r="S211" s="5"/>
      <c r="T211" s="5"/>
      <c r="U211" s="5"/>
      <c r="V211" s="5"/>
      <c r="W211" s="5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82"/>
      <c r="AK211" s="68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</row>
    <row r="212" spans="1:381" s="3" customFormat="1" x14ac:dyDescent="0.35">
      <c r="A212" s="6"/>
      <c r="B212" s="5"/>
      <c r="C212" s="5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68"/>
      <c r="P212" s="68"/>
      <c r="Q212" s="68"/>
      <c r="R212" s="6"/>
      <c r="S212" s="5"/>
      <c r="T212" s="5"/>
      <c r="U212" s="5"/>
      <c r="V212" s="5"/>
      <c r="W212" s="5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82"/>
      <c r="AK212" s="68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</row>
    <row r="213" spans="1:381" s="3" customFormat="1" x14ac:dyDescent="0.35">
      <c r="A213" s="6"/>
      <c r="B213" s="5"/>
      <c r="C213" s="5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68"/>
      <c r="P213" s="68"/>
      <c r="Q213" s="68"/>
      <c r="R213" s="6"/>
      <c r="S213" s="5"/>
      <c r="T213" s="5"/>
      <c r="U213" s="5"/>
      <c r="V213" s="5"/>
      <c r="W213" s="5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  <c r="AH213" s="122"/>
      <c r="AI213" s="122"/>
      <c r="AJ213" s="82"/>
      <c r="AK213" s="68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</row>
    <row r="214" spans="1:381" s="3" customFormat="1" x14ac:dyDescent="0.35">
      <c r="A214" s="6"/>
      <c r="B214" s="5"/>
      <c r="C214" s="5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68"/>
      <c r="P214" s="68"/>
      <c r="Q214" s="68"/>
      <c r="R214" s="6"/>
      <c r="S214" s="5"/>
      <c r="T214" s="5"/>
      <c r="U214" s="5"/>
      <c r="V214" s="5"/>
      <c r="W214" s="5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  <c r="AH214" s="122"/>
      <c r="AI214" s="122"/>
      <c r="AJ214" s="82"/>
      <c r="AK214" s="68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</row>
    <row r="215" spans="1:381" s="3" customFormat="1" x14ac:dyDescent="0.35">
      <c r="A215" s="6"/>
      <c r="B215" s="5"/>
      <c r="C215" s="5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68"/>
      <c r="P215" s="68"/>
      <c r="Q215" s="68"/>
      <c r="R215" s="6"/>
      <c r="S215" s="5"/>
      <c r="T215" s="5"/>
      <c r="U215" s="5"/>
      <c r="V215" s="5"/>
      <c r="W215" s="5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82"/>
      <c r="AK215" s="68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</row>
    <row r="216" spans="1:381" s="3" customFormat="1" x14ac:dyDescent="0.35">
      <c r="A216" s="6"/>
      <c r="B216" s="5"/>
      <c r="C216" s="5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68"/>
      <c r="P216" s="68"/>
      <c r="Q216" s="68"/>
      <c r="R216" s="6"/>
      <c r="S216" s="5"/>
      <c r="T216" s="5"/>
      <c r="U216" s="5"/>
      <c r="V216" s="5"/>
      <c r="W216" s="5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  <c r="AH216" s="122"/>
      <c r="AI216" s="122"/>
      <c r="AJ216" s="82"/>
      <c r="AK216" s="68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</row>
    <row r="217" spans="1:381" s="3" customFormat="1" x14ac:dyDescent="0.35">
      <c r="A217" s="6"/>
      <c r="B217" s="5"/>
      <c r="C217" s="5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68"/>
      <c r="P217" s="68"/>
      <c r="Q217" s="68"/>
      <c r="R217" s="6"/>
      <c r="S217" s="5"/>
      <c r="T217" s="5"/>
      <c r="U217" s="5"/>
      <c r="V217" s="5"/>
      <c r="W217" s="5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  <c r="AJ217" s="82"/>
      <c r="AK217" s="68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</row>
    <row r="218" spans="1:381" s="3" customFormat="1" x14ac:dyDescent="0.35">
      <c r="A218" s="6"/>
      <c r="B218" s="5"/>
      <c r="C218" s="5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68"/>
      <c r="P218" s="68"/>
      <c r="Q218" s="68"/>
      <c r="R218" s="6"/>
      <c r="S218" s="5"/>
      <c r="T218" s="5"/>
      <c r="U218" s="5"/>
      <c r="V218" s="5"/>
      <c r="W218" s="5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  <c r="AH218" s="122"/>
      <c r="AI218" s="122"/>
      <c r="AJ218" s="82"/>
      <c r="AK218" s="68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</row>
    <row r="219" spans="1:381" s="3" customFormat="1" x14ac:dyDescent="0.35">
      <c r="A219" s="6"/>
      <c r="B219" s="5"/>
      <c r="C219" s="5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68"/>
      <c r="P219" s="68"/>
      <c r="Q219" s="68"/>
      <c r="R219" s="6"/>
      <c r="S219" s="5"/>
      <c r="T219" s="5"/>
      <c r="U219" s="5"/>
      <c r="V219" s="5"/>
      <c r="W219" s="5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  <c r="AH219" s="122"/>
      <c r="AI219" s="122"/>
      <c r="AJ219" s="82"/>
      <c r="AK219" s="68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</row>
    <row r="220" spans="1:381" s="3" customFormat="1" x14ac:dyDescent="0.35">
      <c r="A220" s="6"/>
      <c r="B220" s="5"/>
      <c r="C220" s="5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68"/>
      <c r="P220" s="68"/>
      <c r="Q220" s="68"/>
      <c r="R220" s="6"/>
      <c r="S220" s="5"/>
      <c r="T220" s="5"/>
      <c r="U220" s="5"/>
      <c r="V220" s="5"/>
      <c r="W220" s="5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  <c r="AH220" s="122"/>
      <c r="AI220" s="122"/>
      <c r="AJ220" s="82"/>
      <c r="AK220" s="68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</row>
    <row r="221" spans="1:381" s="3" customFormat="1" x14ac:dyDescent="0.35">
      <c r="A221" s="6"/>
      <c r="B221" s="5"/>
      <c r="C221" s="5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68"/>
      <c r="P221" s="68"/>
      <c r="Q221" s="68"/>
      <c r="R221" s="6"/>
      <c r="S221" s="5"/>
      <c r="T221" s="5"/>
      <c r="U221" s="5"/>
      <c r="V221" s="5"/>
      <c r="W221" s="5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  <c r="AH221" s="122"/>
      <c r="AI221" s="122"/>
      <c r="AJ221" s="82"/>
      <c r="AK221" s="68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</row>
    <row r="222" spans="1:381" s="3" customFormat="1" x14ac:dyDescent="0.35">
      <c r="A222" s="6"/>
      <c r="B222" s="5"/>
      <c r="C222" s="5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68"/>
      <c r="P222" s="68"/>
      <c r="Q222" s="68"/>
      <c r="R222" s="6"/>
      <c r="S222" s="5"/>
      <c r="T222" s="5"/>
      <c r="U222" s="5"/>
      <c r="V222" s="5"/>
      <c r="W222" s="5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  <c r="AH222" s="122"/>
      <c r="AI222" s="122"/>
      <c r="AJ222" s="82"/>
      <c r="AK222" s="68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</row>
    <row r="223" spans="1:381" s="3" customFormat="1" x14ac:dyDescent="0.35">
      <c r="A223" s="6"/>
      <c r="B223" s="5"/>
      <c r="C223" s="5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68"/>
      <c r="P223" s="68"/>
      <c r="Q223" s="68"/>
      <c r="R223" s="6"/>
      <c r="S223" s="5"/>
      <c r="T223" s="5"/>
      <c r="U223" s="5"/>
      <c r="V223" s="5"/>
      <c r="W223" s="5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82"/>
      <c r="AK223" s="68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</row>
    <row r="224" spans="1:381" s="3" customFormat="1" x14ac:dyDescent="0.35">
      <c r="A224" s="6"/>
      <c r="B224" s="5"/>
      <c r="C224" s="5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68"/>
      <c r="P224" s="68"/>
      <c r="Q224" s="68"/>
      <c r="R224" s="6"/>
      <c r="S224" s="5"/>
      <c r="T224" s="5"/>
      <c r="U224" s="5"/>
      <c r="V224" s="5"/>
      <c r="W224" s="5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82"/>
      <c r="AK224" s="68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</row>
    <row r="225" spans="1:381" s="3" customFormat="1" x14ac:dyDescent="0.35">
      <c r="A225" s="6"/>
      <c r="B225" s="5"/>
      <c r="C225" s="5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68"/>
      <c r="P225" s="68"/>
      <c r="Q225" s="68"/>
      <c r="R225" s="6"/>
      <c r="S225" s="5"/>
      <c r="T225" s="5"/>
      <c r="U225" s="5"/>
      <c r="V225" s="5"/>
      <c r="W225" s="5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  <c r="AH225" s="122"/>
      <c r="AI225" s="122"/>
      <c r="AJ225" s="82"/>
      <c r="AK225" s="68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</row>
    <row r="226" spans="1:381" s="3" customFormat="1" x14ac:dyDescent="0.35">
      <c r="A226" s="6"/>
      <c r="B226" s="5"/>
      <c r="C226" s="5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68"/>
      <c r="P226" s="68"/>
      <c r="Q226" s="68"/>
      <c r="R226" s="6"/>
      <c r="S226" s="5"/>
      <c r="T226" s="5"/>
      <c r="U226" s="5"/>
      <c r="V226" s="5"/>
      <c r="W226" s="5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  <c r="AH226" s="122"/>
      <c r="AI226" s="122"/>
      <c r="AJ226" s="82"/>
      <c r="AK226" s="68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  <c r="IY226" s="4"/>
      <c r="IZ226" s="4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4"/>
      <c r="JL226" s="4"/>
      <c r="JM226" s="4"/>
      <c r="JN226" s="4"/>
      <c r="JO226" s="4"/>
      <c r="JP226" s="4"/>
      <c r="JQ226" s="4"/>
      <c r="JR226" s="4"/>
      <c r="JS226" s="4"/>
      <c r="JT226" s="4"/>
      <c r="JU226" s="4"/>
      <c r="JV226" s="4"/>
      <c r="JW226" s="4"/>
      <c r="JX226" s="4"/>
      <c r="JY226" s="4"/>
      <c r="JZ226" s="4"/>
      <c r="KA226" s="4"/>
      <c r="KB226" s="4"/>
      <c r="KC226" s="4"/>
      <c r="KD226" s="4"/>
      <c r="KE226" s="4"/>
      <c r="KF226" s="4"/>
      <c r="KG226" s="4"/>
      <c r="KH226" s="4"/>
      <c r="KI226" s="4"/>
      <c r="KJ226" s="4"/>
      <c r="KK226" s="4"/>
      <c r="KL226" s="4"/>
      <c r="KM226" s="4"/>
      <c r="KN226" s="4"/>
      <c r="KO226" s="4"/>
      <c r="KP226" s="4"/>
      <c r="KQ226" s="4"/>
      <c r="KR226" s="4"/>
      <c r="KS226" s="4"/>
      <c r="KT226" s="4"/>
      <c r="KU226" s="4"/>
      <c r="KV226" s="4"/>
      <c r="KW226" s="4"/>
      <c r="KX226" s="4"/>
      <c r="KY226" s="4"/>
      <c r="KZ226" s="4"/>
      <c r="LA226" s="4"/>
      <c r="LB226" s="4"/>
      <c r="LC226" s="4"/>
      <c r="LD226" s="4"/>
      <c r="LE226" s="4"/>
      <c r="LF226" s="4"/>
      <c r="LG226" s="4"/>
      <c r="LH226" s="4"/>
      <c r="LI226" s="4"/>
      <c r="LJ226" s="4"/>
      <c r="LK226" s="4"/>
      <c r="LL226" s="4"/>
      <c r="LM226" s="4"/>
      <c r="LN226" s="4"/>
      <c r="LO226" s="4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4"/>
      <c r="MH226" s="4"/>
      <c r="MI226" s="4"/>
      <c r="MJ226" s="4"/>
      <c r="MK226" s="4"/>
      <c r="ML226" s="4"/>
      <c r="MM226" s="4"/>
      <c r="MN226" s="4"/>
      <c r="MO226" s="4"/>
      <c r="MP226" s="4"/>
      <c r="MQ226" s="4"/>
      <c r="MR226" s="4"/>
      <c r="MS226" s="4"/>
      <c r="MT226" s="4"/>
      <c r="MU226" s="4"/>
      <c r="MV226" s="4"/>
      <c r="MW226" s="4"/>
      <c r="MX226" s="4"/>
      <c r="MY226" s="4"/>
      <c r="MZ226" s="4"/>
      <c r="NA226" s="4"/>
      <c r="NB226" s="4"/>
      <c r="NC226" s="4"/>
      <c r="ND226" s="4"/>
      <c r="NE226" s="4"/>
      <c r="NF226" s="4"/>
      <c r="NG226" s="4"/>
      <c r="NH226" s="4"/>
      <c r="NI226" s="4"/>
      <c r="NJ226" s="4"/>
      <c r="NK226" s="4"/>
      <c r="NL226" s="4"/>
      <c r="NM226" s="4"/>
      <c r="NN226" s="4"/>
      <c r="NO226" s="4"/>
      <c r="NP226" s="4"/>
      <c r="NQ226" s="4"/>
    </row>
    <row r="227" spans="1:381" s="3" customFormat="1" x14ac:dyDescent="0.35">
      <c r="A227" s="6"/>
      <c r="B227" s="5"/>
      <c r="C227" s="5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68"/>
      <c r="P227" s="68"/>
      <c r="Q227" s="68"/>
      <c r="R227" s="6"/>
      <c r="S227" s="5"/>
      <c r="T227" s="5"/>
      <c r="U227" s="5"/>
      <c r="V227" s="5"/>
      <c r="W227" s="5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82"/>
      <c r="AK227" s="68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  <c r="IY227" s="4"/>
      <c r="IZ227" s="4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4"/>
      <c r="JL227" s="4"/>
      <c r="JM227" s="4"/>
      <c r="JN227" s="4"/>
      <c r="JO227" s="4"/>
      <c r="JP227" s="4"/>
      <c r="JQ227" s="4"/>
      <c r="JR227" s="4"/>
      <c r="JS227" s="4"/>
      <c r="JT227" s="4"/>
      <c r="JU227" s="4"/>
      <c r="JV227" s="4"/>
      <c r="JW227" s="4"/>
      <c r="JX227" s="4"/>
      <c r="JY227" s="4"/>
      <c r="JZ227" s="4"/>
      <c r="KA227" s="4"/>
      <c r="KB227" s="4"/>
      <c r="KC227" s="4"/>
      <c r="KD227" s="4"/>
      <c r="KE227" s="4"/>
      <c r="KF227" s="4"/>
      <c r="KG227" s="4"/>
      <c r="KH227" s="4"/>
      <c r="KI227" s="4"/>
      <c r="KJ227" s="4"/>
      <c r="KK227" s="4"/>
      <c r="KL227" s="4"/>
      <c r="KM227" s="4"/>
      <c r="KN227" s="4"/>
      <c r="KO227" s="4"/>
      <c r="KP227" s="4"/>
      <c r="KQ227" s="4"/>
      <c r="KR227" s="4"/>
      <c r="KS227" s="4"/>
      <c r="KT227" s="4"/>
      <c r="KU227" s="4"/>
      <c r="KV227" s="4"/>
      <c r="KW227" s="4"/>
      <c r="KX227" s="4"/>
      <c r="KY227" s="4"/>
      <c r="KZ227" s="4"/>
      <c r="LA227" s="4"/>
      <c r="LB227" s="4"/>
      <c r="LC227" s="4"/>
      <c r="LD227" s="4"/>
      <c r="LE227" s="4"/>
      <c r="LF227" s="4"/>
      <c r="LG227" s="4"/>
      <c r="LH227" s="4"/>
      <c r="LI227" s="4"/>
      <c r="LJ227" s="4"/>
      <c r="LK227" s="4"/>
      <c r="LL227" s="4"/>
      <c r="LM227" s="4"/>
      <c r="LN227" s="4"/>
      <c r="LO227" s="4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4"/>
      <c r="MH227" s="4"/>
      <c r="MI227" s="4"/>
      <c r="MJ227" s="4"/>
      <c r="MK227" s="4"/>
      <c r="ML227" s="4"/>
      <c r="MM227" s="4"/>
      <c r="MN227" s="4"/>
      <c r="MO227" s="4"/>
      <c r="MP227" s="4"/>
      <c r="MQ227" s="4"/>
      <c r="MR227" s="4"/>
      <c r="MS227" s="4"/>
      <c r="MT227" s="4"/>
      <c r="MU227" s="4"/>
      <c r="MV227" s="4"/>
      <c r="MW227" s="4"/>
      <c r="MX227" s="4"/>
      <c r="MY227" s="4"/>
      <c r="MZ227" s="4"/>
      <c r="NA227" s="4"/>
      <c r="NB227" s="4"/>
      <c r="NC227" s="4"/>
      <c r="ND227" s="4"/>
      <c r="NE227" s="4"/>
      <c r="NF227" s="4"/>
      <c r="NG227" s="4"/>
      <c r="NH227" s="4"/>
      <c r="NI227" s="4"/>
      <c r="NJ227" s="4"/>
      <c r="NK227" s="4"/>
      <c r="NL227" s="4"/>
      <c r="NM227" s="4"/>
      <c r="NN227" s="4"/>
      <c r="NO227" s="4"/>
      <c r="NP227" s="4"/>
      <c r="NQ227" s="4"/>
    </row>
    <row r="228" spans="1:381" s="3" customFormat="1" x14ac:dyDescent="0.35">
      <c r="A228" s="6"/>
      <c r="B228" s="5"/>
      <c r="C228" s="5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68"/>
      <c r="P228" s="68"/>
      <c r="Q228" s="68"/>
      <c r="R228" s="6"/>
      <c r="S228" s="5"/>
      <c r="T228" s="5"/>
      <c r="U228" s="5"/>
      <c r="V228" s="5"/>
      <c r="W228" s="5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82"/>
      <c r="AK228" s="68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  <c r="IY228" s="4"/>
      <c r="IZ228" s="4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4"/>
      <c r="JL228" s="4"/>
      <c r="JM228" s="4"/>
      <c r="JN228" s="4"/>
      <c r="JO228" s="4"/>
      <c r="JP228" s="4"/>
      <c r="JQ228" s="4"/>
      <c r="JR228" s="4"/>
      <c r="JS228" s="4"/>
      <c r="JT228" s="4"/>
      <c r="JU228" s="4"/>
      <c r="JV228" s="4"/>
      <c r="JW228" s="4"/>
      <c r="JX228" s="4"/>
      <c r="JY228" s="4"/>
      <c r="JZ228" s="4"/>
      <c r="KA228" s="4"/>
      <c r="KB228" s="4"/>
      <c r="KC228" s="4"/>
      <c r="KD228" s="4"/>
      <c r="KE228" s="4"/>
      <c r="KF228" s="4"/>
      <c r="KG228" s="4"/>
      <c r="KH228" s="4"/>
      <c r="KI228" s="4"/>
      <c r="KJ228" s="4"/>
      <c r="KK228" s="4"/>
      <c r="KL228" s="4"/>
      <c r="KM228" s="4"/>
      <c r="KN228" s="4"/>
      <c r="KO228" s="4"/>
      <c r="KP228" s="4"/>
      <c r="KQ228" s="4"/>
      <c r="KR228" s="4"/>
      <c r="KS228" s="4"/>
      <c r="KT228" s="4"/>
      <c r="KU228" s="4"/>
      <c r="KV228" s="4"/>
      <c r="KW228" s="4"/>
      <c r="KX228" s="4"/>
      <c r="KY228" s="4"/>
      <c r="KZ228" s="4"/>
      <c r="LA228" s="4"/>
      <c r="LB228" s="4"/>
      <c r="LC228" s="4"/>
      <c r="LD228" s="4"/>
      <c r="LE228" s="4"/>
      <c r="LF228" s="4"/>
      <c r="LG228" s="4"/>
      <c r="LH228" s="4"/>
      <c r="LI228" s="4"/>
      <c r="LJ228" s="4"/>
      <c r="LK228" s="4"/>
      <c r="LL228" s="4"/>
      <c r="LM228" s="4"/>
      <c r="LN228" s="4"/>
      <c r="LO228" s="4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4"/>
      <c r="MH228" s="4"/>
      <c r="MI228" s="4"/>
      <c r="MJ228" s="4"/>
      <c r="MK228" s="4"/>
      <c r="ML228" s="4"/>
      <c r="MM228" s="4"/>
      <c r="MN228" s="4"/>
      <c r="MO228" s="4"/>
      <c r="MP228" s="4"/>
      <c r="MQ228" s="4"/>
      <c r="MR228" s="4"/>
      <c r="MS228" s="4"/>
      <c r="MT228" s="4"/>
      <c r="MU228" s="4"/>
      <c r="MV228" s="4"/>
      <c r="MW228" s="4"/>
      <c r="MX228" s="4"/>
      <c r="MY228" s="4"/>
      <c r="MZ228" s="4"/>
      <c r="NA228" s="4"/>
      <c r="NB228" s="4"/>
      <c r="NC228" s="4"/>
      <c r="ND228" s="4"/>
      <c r="NE228" s="4"/>
      <c r="NF228" s="4"/>
      <c r="NG228" s="4"/>
      <c r="NH228" s="4"/>
      <c r="NI228" s="4"/>
      <c r="NJ228" s="4"/>
      <c r="NK228" s="4"/>
      <c r="NL228" s="4"/>
      <c r="NM228" s="4"/>
      <c r="NN228" s="4"/>
      <c r="NO228" s="4"/>
      <c r="NP228" s="4"/>
      <c r="NQ228" s="4"/>
    </row>
    <row r="229" spans="1:381" s="3" customFormat="1" x14ac:dyDescent="0.35">
      <c r="A229" s="6"/>
      <c r="B229" s="5"/>
      <c r="C229" s="5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68"/>
      <c r="P229" s="68"/>
      <c r="Q229" s="68"/>
      <c r="R229" s="6"/>
      <c r="S229" s="5"/>
      <c r="T229" s="5"/>
      <c r="U229" s="5"/>
      <c r="V229" s="5"/>
      <c r="W229" s="5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82"/>
      <c r="AK229" s="68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4"/>
      <c r="JM229" s="4"/>
      <c r="JN229" s="4"/>
      <c r="JO229" s="4"/>
      <c r="JP229" s="4"/>
      <c r="JQ229" s="4"/>
      <c r="JR229" s="4"/>
      <c r="JS229" s="4"/>
      <c r="JT229" s="4"/>
      <c r="JU229" s="4"/>
      <c r="JV229" s="4"/>
      <c r="JW229" s="4"/>
      <c r="JX229" s="4"/>
      <c r="JY229" s="4"/>
      <c r="JZ229" s="4"/>
      <c r="KA229" s="4"/>
      <c r="KB229" s="4"/>
      <c r="KC229" s="4"/>
      <c r="KD229" s="4"/>
      <c r="KE229" s="4"/>
      <c r="KF229" s="4"/>
      <c r="KG229" s="4"/>
      <c r="KH229" s="4"/>
      <c r="KI229" s="4"/>
      <c r="KJ229" s="4"/>
      <c r="KK229" s="4"/>
      <c r="KL229" s="4"/>
      <c r="KM229" s="4"/>
      <c r="KN229" s="4"/>
      <c r="KO229" s="4"/>
      <c r="KP229" s="4"/>
      <c r="KQ229" s="4"/>
      <c r="KR229" s="4"/>
      <c r="KS229" s="4"/>
      <c r="KT229" s="4"/>
      <c r="KU229" s="4"/>
      <c r="KV229" s="4"/>
      <c r="KW229" s="4"/>
      <c r="KX229" s="4"/>
      <c r="KY229" s="4"/>
      <c r="KZ229" s="4"/>
      <c r="LA229" s="4"/>
      <c r="LB229" s="4"/>
      <c r="LC229" s="4"/>
      <c r="LD229" s="4"/>
      <c r="LE229" s="4"/>
      <c r="LF229" s="4"/>
      <c r="LG229" s="4"/>
      <c r="LH229" s="4"/>
      <c r="LI229" s="4"/>
      <c r="LJ229" s="4"/>
      <c r="LK229" s="4"/>
      <c r="LL229" s="4"/>
      <c r="LM229" s="4"/>
      <c r="LN229" s="4"/>
      <c r="LO229" s="4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4"/>
      <c r="MH229" s="4"/>
      <c r="MI229" s="4"/>
      <c r="MJ229" s="4"/>
      <c r="MK229" s="4"/>
      <c r="ML229" s="4"/>
      <c r="MM229" s="4"/>
      <c r="MN229" s="4"/>
      <c r="MO229" s="4"/>
      <c r="MP229" s="4"/>
      <c r="MQ229" s="4"/>
      <c r="MR229" s="4"/>
      <c r="MS229" s="4"/>
      <c r="MT229" s="4"/>
      <c r="MU229" s="4"/>
      <c r="MV229" s="4"/>
      <c r="MW229" s="4"/>
      <c r="MX229" s="4"/>
      <c r="MY229" s="4"/>
      <c r="MZ229" s="4"/>
      <c r="NA229" s="4"/>
      <c r="NB229" s="4"/>
      <c r="NC229" s="4"/>
      <c r="ND229" s="4"/>
      <c r="NE229" s="4"/>
      <c r="NF229" s="4"/>
      <c r="NG229" s="4"/>
      <c r="NH229" s="4"/>
      <c r="NI229" s="4"/>
      <c r="NJ229" s="4"/>
      <c r="NK229" s="4"/>
      <c r="NL229" s="4"/>
      <c r="NM229" s="4"/>
      <c r="NN229" s="4"/>
      <c r="NO229" s="4"/>
      <c r="NP229" s="4"/>
      <c r="NQ229" s="4"/>
    </row>
    <row r="230" spans="1:381" s="3" customFormat="1" x14ac:dyDescent="0.35">
      <c r="A230" s="6"/>
      <c r="B230" s="5"/>
      <c r="C230" s="5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68"/>
      <c r="P230" s="68"/>
      <c r="Q230" s="68"/>
      <c r="R230" s="6"/>
      <c r="S230" s="5"/>
      <c r="T230" s="5"/>
      <c r="U230" s="5"/>
      <c r="V230" s="5"/>
      <c r="W230" s="5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  <c r="AI230" s="122"/>
      <c r="AJ230" s="82"/>
      <c r="AK230" s="68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4"/>
      <c r="JM230" s="4"/>
      <c r="JN230" s="4"/>
      <c r="JO230" s="4"/>
      <c r="JP230" s="4"/>
      <c r="JQ230" s="4"/>
      <c r="JR230" s="4"/>
      <c r="JS230" s="4"/>
      <c r="JT230" s="4"/>
      <c r="JU230" s="4"/>
      <c r="JV230" s="4"/>
      <c r="JW230" s="4"/>
      <c r="JX230" s="4"/>
      <c r="JY230" s="4"/>
      <c r="JZ230" s="4"/>
      <c r="KA230" s="4"/>
      <c r="KB230" s="4"/>
      <c r="KC230" s="4"/>
      <c r="KD230" s="4"/>
      <c r="KE230" s="4"/>
      <c r="KF230" s="4"/>
      <c r="KG230" s="4"/>
      <c r="KH230" s="4"/>
      <c r="KI230" s="4"/>
      <c r="KJ230" s="4"/>
      <c r="KK230" s="4"/>
      <c r="KL230" s="4"/>
      <c r="KM230" s="4"/>
      <c r="KN230" s="4"/>
      <c r="KO230" s="4"/>
      <c r="KP230" s="4"/>
      <c r="KQ230" s="4"/>
      <c r="KR230" s="4"/>
      <c r="KS230" s="4"/>
      <c r="KT230" s="4"/>
      <c r="KU230" s="4"/>
      <c r="KV230" s="4"/>
      <c r="KW230" s="4"/>
      <c r="KX230" s="4"/>
      <c r="KY230" s="4"/>
      <c r="KZ230" s="4"/>
      <c r="LA230" s="4"/>
      <c r="LB230" s="4"/>
      <c r="LC230" s="4"/>
      <c r="LD230" s="4"/>
      <c r="LE230" s="4"/>
      <c r="LF230" s="4"/>
      <c r="LG230" s="4"/>
      <c r="LH230" s="4"/>
      <c r="LI230" s="4"/>
      <c r="LJ230" s="4"/>
      <c r="LK230" s="4"/>
      <c r="LL230" s="4"/>
      <c r="LM230" s="4"/>
      <c r="LN230" s="4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4"/>
      <c r="MH230" s="4"/>
      <c r="MI230" s="4"/>
      <c r="MJ230" s="4"/>
      <c r="MK230" s="4"/>
      <c r="ML230" s="4"/>
      <c r="MM230" s="4"/>
      <c r="MN230" s="4"/>
      <c r="MO230" s="4"/>
      <c r="MP230" s="4"/>
      <c r="MQ230" s="4"/>
      <c r="MR230" s="4"/>
      <c r="MS230" s="4"/>
      <c r="MT230" s="4"/>
      <c r="MU230" s="4"/>
      <c r="MV230" s="4"/>
      <c r="MW230" s="4"/>
      <c r="MX230" s="4"/>
      <c r="MY230" s="4"/>
      <c r="MZ230" s="4"/>
      <c r="NA230" s="4"/>
      <c r="NB230" s="4"/>
      <c r="NC230" s="4"/>
      <c r="ND230" s="4"/>
      <c r="NE230" s="4"/>
      <c r="NF230" s="4"/>
      <c r="NG230" s="4"/>
      <c r="NH230" s="4"/>
      <c r="NI230" s="4"/>
      <c r="NJ230" s="4"/>
      <c r="NK230" s="4"/>
      <c r="NL230" s="4"/>
      <c r="NM230" s="4"/>
      <c r="NN230" s="4"/>
      <c r="NO230" s="4"/>
      <c r="NP230" s="4"/>
      <c r="NQ230" s="4"/>
    </row>
    <row r="231" spans="1:381" s="3" customFormat="1" x14ac:dyDescent="0.35">
      <c r="A231" s="6"/>
      <c r="B231" s="5"/>
      <c r="C231" s="5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68"/>
      <c r="P231" s="68"/>
      <c r="Q231" s="68"/>
      <c r="R231" s="6"/>
      <c r="S231" s="5"/>
      <c r="T231" s="5"/>
      <c r="U231" s="5"/>
      <c r="V231" s="5"/>
      <c r="W231" s="5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  <c r="AI231" s="122"/>
      <c r="AJ231" s="82"/>
      <c r="AK231" s="68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</row>
    <row r="232" spans="1:381" s="3" customFormat="1" x14ac:dyDescent="0.35">
      <c r="A232" s="6"/>
      <c r="B232" s="5"/>
      <c r="C232" s="5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68"/>
      <c r="P232" s="68"/>
      <c r="Q232" s="68"/>
      <c r="R232" s="6"/>
      <c r="S232" s="5"/>
      <c r="T232" s="5"/>
      <c r="U232" s="5"/>
      <c r="V232" s="5"/>
      <c r="W232" s="5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82"/>
      <c r="AK232" s="68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  <c r="IY232" s="4"/>
      <c r="IZ232" s="4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4"/>
      <c r="JL232" s="4"/>
      <c r="JM232" s="4"/>
      <c r="JN232" s="4"/>
      <c r="JO232" s="4"/>
      <c r="JP232" s="4"/>
      <c r="JQ232" s="4"/>
      <c r="JR232" s="4"/>
      <c r="JS232" s="4"/>
      <c r="JT232" s="4"/>
      <c r="JU232" s="4"/>
      <c r="JV232" s="4"/>
      <c r="JW232" s="4"/>
      <c r="JX232" s="4"/>
      <c r="JY232" s="4"/>
      <c r="JZ232" s="4"/>
      <c r="KA232" s="4"/>
      <c r="KB232" s="4"/>
      <c r="KC232" s="4"/>
      <c r="KD232" s="4"/>
      <c r="KE232" s="4"/>
      <c r="KF232" s="4"/>
      <c r="KG232" s="4"/>
      <c r="KH232" s="4"/>
      <c r="KI232" s="4"/>
      <c r="KJ232" s="4"/>
      <c r="KK232" s="4"/>
      <c r="KL232" s="4"/>
      <c r="KM232" s="4"/>
      <c r="KN232" s="4"/>
      <c r="KO232" s="4"/>
      <c r="KP232" s="4"/>
      <c r="KQ232" s="4"/>
      <c r="KR232" s="4"/>
      <c r="KS232" s="4"/>
      <c r="KT232" s="4"/>
      <c r="KU232" s="4"/>
      <c r="KV232" s="4"/>
      <c r="KW232" s="4"/>
      <c r="KX232" s="4"/>
      <c r="KY232" s="4"/>
      <c r="KZ232" s="4"/>
      <c r="LA232" s="4"/>
      <c r="LB232" s="4"/>
      <c r="LC232" s="4"/>
      <c r="LD232" s="4"/>
      <c r="LE232" s="4"/>
      <c r="LF232" s="4"/>
      <c r="LG232" s="4"/>
      <c r="LH232" s="4"/>
      <c r="LI232" s="4"/>
      <c r="LJ232" s="4"/>
      <c r="LK232" s="4"/>
      <c r="LL232" s="4"/>
      <c r="LM232" s="4"/>
      <c r="LN232" s="4"/>
      <c r="LO232" s="4"/>
      <c r="LP232" s="4"/>
      <c r="LQ232" s="4"/>
      <c r="LR232" s="4"/>
      <c r="LS232" s="4"/>
      <c r="LT232" s="4"/>
      <c r="LU232" s="4"/>
      <c r="LV232" s="4"/>
      <c r="LW232" s="4"/>
      <c r="LX232" s="4"/>
      <c r="LY232" s="4"/>
      <c r="LZ232" s="4"/>
      <c r="MA232" s="4"/>
      <c r="MB232" s="4"/>
      <c r="MC232" s="4"/>
      <c r="MD232" s="4"/>
      <c r="ME232" s="4"/>
      <c r="MF232" s="4"/>
      <c r="MG232" s="4"/>
      <c r="MH232" s="4"/>
      <c r="MI232" s="4"/>
      <c r="MJ232" s="4"/>
      <c r="MK232" s="4"/>
      <c r="ML232" s="4"/>
      <c r="MM232" s="4"/>
      <c r="MN232" s="4"/>
      <c r="MO232" s="4"/>
      <c r="MP232" s="4"/>
      <c r="MQ232" s="4"/>
      <c r="MR232" s="4"/>
      <c r="MS232" s="4"/>
      <c r="MT232" s="4"/>
      <c r="MU232" s="4"/>
      <c r="MV232" s="4"/>
      <c r="MW232" s="4"/>
      <c r="MX232" s="4"/>
      <c r="MY232" s="4"/>
      <c r="MZ232" s="4"/>
      <c r="NA232" s="4"/>
      <c r="NB232" s="4"/>
      <c r="NC232" s="4"/>
      <c r="ND232" s="4"/>
      <c r="NE232" s="4"/>
      <c r="NF232" s="4"/>
      <c r="NG232" s="4"/>
      <c r="NH232" s="4"/>
      <c r="NI232" s="4"/>
      <c r="NJ232" s="4"/>
      <c r="NK232" s="4"/>
      <c r="NL232" s="4"/>
      <c r="NM232" s="4"/>
      <c r="NN232" s="4"/>
      <c r="NO232" s="4"/>
      <c r="NP232" s="4"/>
      <c r="NQ232" s="4"/>
    </row>
    <row r="233" spans="1:381" s="3" customFormat="1" x14ac:dyDescent="0.35">
      <c r="A233" s="6"/>
      <c r="B233" s="5"/>
      <c r="C233" s="5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68"/>
      <c r="P233" s="68"/>
      <c r="Q233" s="68"/>
      <c r="R233" s="6"/>
      <c r="S233" s="5"/>
      <c r="T233" s="5"/>
      <c r="U233" s="5"/>
      <c r="V233" s="5"/>
      <c r="W233" s="5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  <c r="AI233" s="122"/>
      <c r="AJ233" s="82"/>
      <c r="AK233" s="68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</row>
    <row r="234" spans="1:381" s="3" customFormat="1" x14ac:dyDescent="0.35">
      <c r="A234" s="6"/>
      <c r="B234" s="5"/>
      <c r="C234" s="5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68"/>
      <c r="P234" s="68"/>
      <c r="Q234" s="68"/>
      <c r="R234" s="6"/>
      <c r="S234" s="5"/>
      <c r="T234" s="5"/>
      <c r="U234" s="5"/>
      <c r="V234" s="5"/>
      <c r="W234" s="5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82"/>
      <c r="AK234" s="68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  <c r="IY234" s="4"/>
      <c r="IZ234" s="4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4"/>
      <c r="JL234" s="4"/>
      <c r="JM234" s="4"/>
      <c r="JN234" s="4"/>
      <c r="JO234" s="4"/>
      <c r="JP234" s="4"/>
      <c r="JQ234" s="4"/>
      <c r="JR234" s="4"/>
      <c r="JS234" s="4"/>
      <c r="JT234" s="4"/>
      <c r="JU234" s="4"/>
      <c r="JV234" s="4"/>
      <c r="JW234" s="4"/>
      <c r="JX234" s="4"/>
      <c r="JY234" s="4"/>
      <c r="JZ234" s="4"/>
      <c r="KA234" s="4"/>
      <c r="KB234" s="4"/>
      <c r="KC234" s="4"/>
      <c r="KD234" s="4"/>
      <c r="KE234" s="4"/>
      <c r="KF234" s="4"/>
      <c r="KG234" s="4"/>
      <c r="KH234" s="4"/>
      <c r="KI234" s="4"/>
      <c r="KJ234" s="4"/>
      <c r="KK234" s="4"/>
      <c r="KL234" s="4"/>
      <c r="KM234" s="4"/>
      <c r="KN234" s="4"/>
      <c r="KO234" s="4"/>
      <c r="KP234" s="4"/>
      <c r="KQ234" s="4"/>
      <c r="KR234" s="4"/>
      <c r="KS234" s="4"/>
      <c r="KT234" s="4"/>
      <c r="KU234" s="4"/>
      <c r="KV234" s="4"/>
      <c r="KW234" s="4"/>
      <c r="KX234" s="4"/>
      <c r="KY234" s="4"/>
      <c r="KZ234" s="4"/>
      <c r="LA234" s="4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4"/>
      <c r="LM234" s="4"/>
      <c r="LN234" s="4"/>
      <c r="LO234" s="4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4"/>
      <c r="MH234" s="4"/>
      <c r="MI234" s="4"/>
      <c r="MJ234" s="4"/>
      <c r="MK234" s="4"/>
      <c r="ML234" s="4"/>
      <c r="MM234" s="4"/>
      <c r="MN234" s="4"/>
      <c r="MO234" s="4"/>
      <c r="MP234" s="4"/>
      <c r="MQ234" s="4"/>
      <c r="MR234" s="4"/>
      <c r="MS234" s="4"/>
      <c r="MT234" s="4"/>
      <c r="MU234" s="4"/>
      <c r="MV234" s="4"/>
      <c r="MW234" s="4"/>
      <c r="MX234" s="4"/>
      <c r="MY234" s="4"/>
      <c r="MZ234" s="4"/>
      <c r="NA234" s="4"/>
      <c r="NB234" s="4"/>
      <c r="NC234" s="4"/>
      <c r="ND234" s="4"/>
      <c r="NE234" s="4"/>
      <c r="NF234" s="4"/>
      <c r="NG234" s="4"/>
      <c r="NH234" s="4"/>
      <c r="NI234" s="4"/>
      <c r="NJ234" s="4"/>
      <c r="NK234" s="4"/>
      <c r="NL234" s="4"/>
      <c r="NM234" s="4"/>
      <c r="NN234" s="4"/>
      <c r="NO234" s="4"/>
      <c r="NP234" s="4"/>
      <c r="NQ234" s="4"/>
    </row>
    <row r="235" spans="1:381" s="3" customFormat="1" x14ac:dyDescent="0.35">
      <c r="A235" s="6"/>
      <c r="B235" s="5"/>
      <c r="C235" s="5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68"/>
      <c r="P235" s="68"/>
      <c r="Q235" s="68"/>
      <c r="R235" s="6"/>
      <c r="S235" s="5"/>
      <c r="T235" s="5"/>
      <c r="U235" s="5"/>
      <c r="V235" s="5"/>
      <c r="W235" s="5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  <c r="AH235" s="122"/>
      <c r="AI235" s="122"/>
      <c r="AJ235" s="82"/>
      <c r="AK235" s="68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4"/>
      <c r="IZ235" s="4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4"/>
      <c r="JM235" s="4"/>
      <c r="JN235" s="4"/>
      <c r="JO235" s="4"/>
      <c r="JP235" s="4"/>
      <c r="JQ235" s="4"/>
      <c r="JR235" s="4"/>
      <c r="JS235" s="4"/>
      <c r="JT235" s="4"/>
      <c r="JU235" s="4"/>
      <c r="JV235" s="4"/>
      <c r="JW235" s="4"/>
      <c r="JX235" s="4"/>
      <c r="JY235" s="4"/>
      <c r="JZ235" s="4"/>
      <c r="KA235" s="4"/>
      <c r="KB235" s="4"/>
      <c r="KC235" s="4"/>
      <c r="KD235" s="4"/>
      <c r="KE235" s="4"/>
      <c r="KF235" s="4"/>
      <c r="KG235" s="4"/>
      <c r="KH235" s="4"/>
      <c r="KI235" s="4"/>
      <c r="KJ235" s="4"/>
      <c r="KK235" s="4"/>
      <c r="KL235" s="4"/>
      <c r="KM235" s="4"/>
      <c r="KN235" s="4"/>
      <c r="KO235" s="4"/>
      <c r="KP235" s="4"/>
      <c r="KQ235" s="4"/>
      <c r="KR235" s="4"/>
      <c r="KS235" s="4"/>
      <c r="KT235" s="4"/>
      <c r="KU235" s="4"/>
      <c r="KV235" s="4"/>
      <c r="KW235" s="4"/>
      <c r="KX235" s="4"/>
      <c r="KY235" s="4"/>
      <c r="KZ235" s="4"/>
      <c r="LA235" s="4"/>
      <c r="LB235" s="4"/>
      <c r="LC235" s="4"/>
      <c r="LD235" s="4"/>
      <c r="LE235" s="4"/>
      <c r="LF235" s="4"/>
      <c r="LG235" s="4"/>
      <c r="LH235" s="4"/>
      <c r="LI235" s="4"/>
      <c r="LJ235" s="4"/>
      <c r="LK235" s="4"/>
      <c r="LL235" s="4"/>
      <c r="LM235" s="4"/>
      <c r="LN235" s="4"/>
      <c r="LO235" s="4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4"/>
      <c r="MH235" s="4"/>
      <c r="MI235" s="4"/>
      <c r="MJ235" s="4"/>
      <c r="MK235" s="4"/>
      <c r="ML235" s="4"/>
      <c r="MM235" s="4"/>
      <c r="MN235" s="4"/>
      <c r="MO235" s="4"/>
      <c r="MP235" s="4"/>
      <c r="MQ235" s="4"/>
      <c r="MR235" s="4"/>
      <c r="MS235" s="4"/>
      <c r="MT235" s="4"/>
      <c r="MU235" s="4"/>
      <c r="MV235" s="4"/>
      <c r="MW235" s="4"/>
      <c r="MX235" s="4"/>
      <c r="MY235" s="4"/>
      <c r="MZ235" s="4"/>
      <c r="NA235" s="4"/>
      <c r="NB235" s="4"/>
      <c r="NC235" s="4"/>
      <c r="ND235" s="4"/>
      <c r="NE235" s="4"/>
      <c r="NF235" s="4"/>
      <c r="NG235" s="4"/>
      <c r="NH235" s="4"/>
      <c r="NI235" s="4"/>
      <c r="NJ235" s="4"/>
      <c r="NK235" s="4"/>
      <c r="NL235" s="4"/>
      <c r="NM235" s="4"/>
      <c r="NN235" s="4"/>
      <c r="NO235" s="4"/>
      <c r="NP235" s="4"/>
      <c r="NQ235" s="4"/>
    </row>
    <row r="236" spans="1:381" s="3" customFormat="1" x14ac:dyDescent="0.35">
      <c r="A236" s="6"/>
      <c r="B236" s="5"/>
      <c r="C236" s="5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68"/>
      <c r="P236" s="68"/>
      <c r="Q236" s="68"/>
      <c r="R236" s="6"/>
      <c r="S236" s="5"/>
      <c r="T236" s="5"/>
      <c r="U236" s="5"/>
      <c r="V236" s="5"/>
      <c r="W236" s="5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82"/>
      <c r="AK236" s="68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4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4"/>
      <c r="JM236" s="4"/>
      <c r="JN236" s="4"/>
      <c r="JO236" s="4"/>
      <c r="JP236" s="4"/>
      <c r="JQ236" s="4"/>
      <c r="JR236" s="4"/>
      <c r="JS236" s="4"/>
      <c r="JT236" s="4"/>
      <c r="JU236" s="4"/>
      <c r="JV236" s="4"/>
      <c r="JW236" s="4"/>
      <c r="JX236" s="4"/>
      <c r="JY236" s="4"/>
      <c r="JZ236" s="4"/>
      <c r="KA236" s="4"/>
      <c r="KB236" s="4"/>
      <c r="KC236" s="4"/>
      <c r="KD236" s="4"/>
      <c r="KE236" s="4"/>
      <c r="KF236" s="4"/>
      <c r="KG236" s="4"/>
      <c r="KH236" s="4"/>
      <c r="KI236" s="4"/>
      <c r="KJ236" s="4"/>
      <c r="KK236" s="4"/>
      <c r="KL236" s="4"/>
      <c r="KM236" s="4"/>
      <c r="KN236" s="4"/>
      <c r="KO236" s="4"/>
      <c r="KP236" s="4"/>
      <c r="KQ236" s="4"/>
      <c r="KR236" s="4"/>
      <c r="KS236" s="4"/>
      <c r="KT236" s="4"/>
      <c r="KU236" s="4"/>
      <c r="KV236" s="4"/>
      <c r="KW236" s="4"/>
      <c r="KX236" s="4"/>
      <c r="KY236" s="4"/>
      <c r="KZ236" s="4"/>
      <c r="LA236" s="4"/>
      <c r="LB236" s="4"/>
      <c r="LC236" s="4"/>
      <c r="LD236" s="4"/>
      <c r="LE236" s="4"/>
      <c r="LF236" s="4"/>
      <c r="LG236" s="4"/>
      <c r="LH236" s="4"/>
      <c r="LI236" s="4"/>
      <c r="LJ236" s="4"/>
      <c r="LK236" s="4"/>
      <c r="LL236" s="4"/>
      <c r="LM236" s="4"/>
      <c r="LN236" s="4"/>
      <c r="LO236" s="4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4"/>
      <c r="MH236" s="4"/>
      <c r="MI236" s="4"/>
      <c r="MJ236" s="4"/>
      <c r="MK236" s="4"/>
      <c r="ML236" s="4"/>
      <c r="MM236" s="4"/>
      <c r="MN236" s="4"/>
      <c r="MO236" s="4"/>
      <c r="MP236" s="4"/>
      <c r="MQ236" s="4"/>
      <c r="MR236" s="4"/>
      <c r="MS236" s="4"/>
      <c r="MT236" s="4"/>
      <c r="MU236" s="4"/>
      <c r="MV236" s="4"/>
      <c r="MW236" s="4"/>
      <c r="MX236" s="4"/>
      <c r="MY236" s="4"/>
      <c r="MZ236" s="4"/>
      <c r="NA236" s="4"/>
      <c r="NB236" s="4"/>
      <c r="NC236" s="4"/>
      <c r="ND236" s="4"/>
      <c r="NE236" s="4"/>
      <c r="NF236" s="4"/>
      <c r="NG236" s="4"/>
      <c r="NH236" s="4"/>
      <c r="NI236" s="4"/>
      <c r="NJ236" s="4"/>
      <c r="NK236" s="4"/>
      <c r="NL236" s="4"/>
      <c r="NM236" s="4"/>
      <c r="NN236" s="4"/>
      <c r="NO236" s="4"/>
      <c r="NP236" s="4"/>
      <c r="NQ236" s="4"/>
    </row>
    <row r="237" spans="1:381" s="3" customFormat="1" x14ac:dyDescent="0.35">
      <c r="A237" s="6"/>
      <c r="B237" s="5"/>
      <c r="C237" s="5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68"/>
      <c r="P237" s="68"/>
      <c r="Q237" s="68"/>
      <c r="R237" s="6"/>
      <c r="S237" s="5"/>
      <c r="T237" s="5"/>
      <c r="U237" s="5"/>
      <c r="V237" s="5"/>
      <c r="W237" s="5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  <c r="AH237" s="122"/>
      <c r="AI237" s="122"/>
      <c r="AJ237" s="82"/>
      <c r="AK237" s="68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  <c r="IY237" s="4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4"/>
      <c r="JL237" s="4"/>
      <c r="JM237" s="4"/>
      <c r="JN237" s="4"/>
      <c r="JO237" s="4"/>
      <c r="JP237" s="4"/>
      <c r="JQ237" s="4"/>
      <c r="JR237" s="4"/>
      <c r="JS237" s="4"/>
      <c r="JT237" s="4"/>
      <c r="JU237" s="4"/>
      <c r="JV237" s="4"/>
      <c r="JW237" s="4"/>
      <c r="JX237" s="4"/>
      <c r="JY237" s="4"/>
      <c r="JZ237" s="4"/>
      <c r="KA237" s="4"/>
      <c r="KB237" s="4"/>
      <c r="KC237" s="4"/>
      <c r="KD237" s="4"/>
      <c r="KE237" s="4"/>
      <c r="KF237" s="4"/>
      <c r="KG237" s="4"/>
      <c r="KH237" s="4"/>
      <c r="KI237" s="4"/>
      <c r="KJ237" s="4"/>
      <c r="KK237" s="4"/>
      <c r="KL237" s="4"/>
      <c r="KM237" s="4"/>
      <c r="KN237" s="4"/>
      <c r="KO237" s="4"/>
      <c r="KP237" s="4"/>
      <c r="KQ237" s="4"/>
      <c r="KR237" s="4"/>
      <c r="KS237" s="4"/>
      <c r="KT237" s="4"/>
      <c r="KU237" s="4"/>
      <c r="KV237" s="4"/>
      <c r="KW237" s="4"/>
      <c r="KX237" s="4"/>
      <c r="KY237" s="4"/>
      <c r="KZ237" s="4"/>
      <c r="LA237" s="4"/>
      <c r="LB237" s="4"/>
      <c r="LC237" s="4"/>
      <c r="LD237" s="4"/>
      <c r="LE237" s="4"/>
      <c r="LF237" s="4"/>
      <c r="LG237" s="4"/>
      <c r="LH237" s="4"/>
      <c r="LI237" s="4"/>
      <c r="LJ237" s="4"/>
      <c r="LK237" s="4"/>
      <c r="LL237" s="4"/>
      <c r="LM237" s="4"/>
      <c r="LN237" s="4"/>
      <c r="LO237" s="4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4"/>
      <c r="MH237" s="4"/>
      <c r="MI237" s="4"/>
      <c r="MJ237" s="4"/>
      <c r="MK237" s="4"/>
      <c r="ML237" s="4"/>
      <c r="MM237" s="4"/>
      <c r="MN237" s="4"/>
      <c r="MO237" s="4"/>
      <c r="MP237" s="4"/>
      <c r="MQ237" s="4"/>
      <c r="MR237" s="4"/>
      <c r="MS237" s="4"/>
      <c r="MT237" s="4"/>
      <c r="MU237" s="4"/>
      <c r="MV237" s="4"/>
      <c r="MW237" s="4"/>
      <c r="MX237" s="4"/>
      <c r="MY237" s="4"/>
      <c r="MZ237" s="4"/>
      <c r="NA237" s="4"/>
      <c r="NB237" s="4"/>
      <c r="NC237" s="4"/>
      <c r="ND237" s="4"/>
      <c r="NE237" s="4"/>
      <c r="NF237" s="4"/>
      <c r="NG237" s="4"/>
      <c r="NH237" s="4"/>
      <c r="NI237" s="4"/>
      <c r="NJ237" s="4"/>
      <c r="NK237" s="4"/>
      <c r="NL237" s="4"/>
      <c r="NM237" s="4"/>
      <c r="NN237" s="4"/>
      <c r="NO237" s="4"/>
      <c r="NP237" s="4"/>
      <c r="NQ237" s="4"/>
    </row>
    <row r="238" spans="1:381" s="3" customFormat="1" x14ac:dyDescent="0.35">
      <c r="A238" s="6"/>
      <c r="B238" s="5"/>
      <c r="C238" s="5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68"/>
      <c r="P238" s="68"/>
      <c r="Q238" s="68"/>
      <c r="R238" s="6"/>
      <c r="S238" s="5"/>
      <c r="T238" s="5"/>
      <c r="U238" s="5"/>
      <c r="V238" s="5"/>
      <c r="W238" s="5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82"/>
      <c r="AK238" s="68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  <c r="IY238" s="4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4"/>
      <c r="JL238" s="4"/>
      <c r="JM238" s="4"/>
      <c r="JN238" s="4"/>
      <c r="JO238" s="4"/>
      <c r="JP238" s="4"/>
      <c r="JQ238" s="4"/>
      <c r="JR238" s="4"/>
      <c r="JS238" s="4"/>
      <c r="JT238" s="4"/>
      <c r="JU238" s="4"/>
      <c r="JV238" s="4"/>
      <c r="JW238" s="4"/>
      <c r="JX238" s="4"/>
      <c r="JY238" s="4"/>
      <c r="JZ238" s="4"/>
      <c r="KA238" s="4"/>
      <c r="KB238" s="4"/>
      <c r="KC238" s="4"/>
      <c r="KD238" s="4"/>
      <c r="KE238" s="4"/>
      <c r="KF238" s="4"/>
      <c r="KG238" s="4"/>
      <c r="KH238" s="4"/>
      <c r="KI238" s="4"/>
      <c r="KJ238" s="4"/>
      <c r="KK238" s="4"/>
      <c r="KL238" s="4"/>
      <c r="KM238" s="4"/>
      <c r="KN238" s="4"/>
      <c r="KO238" s="4"/>
      <c r="KP238" s="4"/>
      <c r="KQ238" s="4"/>
      <c r="KR238" s="4"/>
      <c r="KS238" s="4"/>
      <c r="KT238" s="4"/>
      <c r="KU238" s="4"/>
      <c r="KV238" s="4"/>
      <c r="KW238" s="4"/>
      <c r="KX238" s="4"/>
      <c r="KY238" s="4"/>
      <c r="KZ238" s="4"/>
      <c r="LA238" s="4"/>
      <c r="LB238" s="4"/>
      <c r="LC238" s="4"/>
      <c r="LD238" s="4"/>
      <c r="LE238" s="4"/>
      <c r="LF238" s="4"/>
      <c r="LG238" s="4"/>
      <c r="LH238" s="4"/>
      <c r="LI238" s="4"/>
      <c r="LJ238" s="4"/>
      <c r="LK238" s="4"/>
      <c r="LL238" s="4"/>
      <c r="LM238" s="4"/>
      <c r="LN238" s="4"/>
      <c r="LO238" s="4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4"/>
      <c r="MH238" s="4"/>
      <c r="MI238" s="4"/>
      <c r="MJ238" s="4"/>
      <c r="MK238" s="4"/>
      <c r="ML238" s="4"/>
      <c r="MM238" s="4"/>
      <c r="MN238" s="4"/>
      <c r="MO238" s="4"/>
      <c r="MP238" s="4"/>
      <c r="MQ238" s="4"/>
      <c r="MR238" s="4"/>
      <c r="MS238" s="4"/>
      <c r="MT238" s="4"/>
      <c r="MU238" s="4"/>
      <c r="MV238" s="4"/>
      <c r="MW238" s="4"/>
      <c r="MX238" s="4"/>
      <c r="MY238" s="4"/>
      <c r="MZ238" s="4"/>
      <c r="NA238" s="4"/>
      <c r="NB238" s="4"/>
      <c r="NC238" s="4"/>
      <c r="ND238" s="4"/>
      <c r="NE238" s="4"/>
      <c r="NF238" s="4"/>
      <c r="NG238" s="4"/>
      <c r="NH238" s="4"/>
      <c r="NI238" s="4"/>
      <c r="NJ238" s="4"/>
      <c r="NK238" s="4"/>
      <c r="NL238" s="4"/>
      <c r="NM238" s="4"/>
      <c r="NN238" s="4"/>
      <c r="NO238" s="4"/>
      <c r="NP238" s="4"/>
      <c r="NQ238" s="4"/>
    </row>
    <row r="239" spans="1:381" s="3" customFormat="1" x14ac:dyDescent="0.35">
      <c r="A239" s="6"/>
      <c r="B239" s="5"/>
      <c r="C239" s="5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68"/>
      <c r="P239" s="68"/>
      <c r="Q239" s="68"/>
      <c r="R239" s="6"/>
      <c r="S239" s="5"/>
      <c r="T239" s="5"/>
      <c r="U239" s="5"/>
      <c r="V239" s="5"/>
      <c r="W239" s="5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  <c r="AJ239" s="82"/>
      <c r="AK239" s="68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4"/>
      <c r="JL239" s="4"/>
      <c r="JM239" s="4"/>
      <c r="JN239" s="4"/>
      <c r="JO239" s="4"/>
      <c r="JP239" s="4"/>
      <c r="JQ239" s="4"/>
      <c r="JR239" s="4"/>
      <c r="JS239" s="4"/>
      <c r="JT239" s="4"/>
      <c r="JU239" s="4"/>
      <c r="JV239" s="4"/>
      <c r="JW239" s="4"/>
      <c r="JX239" s="4"/>
      <c r="JY239" s="4"/>
      <c r="JZ239" s="4"/>
      <c r="KA239" s="4"/>
      <c r="KB239" s="4"/>
      <c r="KC239" s="4"/>
      <c r="KD239" s="4"/>
      <c r="KE239" s="4"/>
      <c r="KF239" s="4"/>
      <c r="KG239" s="4"/>
      <c r="KH239" s="4"/>
      <c r="KI239" s="4"/>
      <c r="KJ239" s="4"/>
      <c r="KK239" s="4"/>
      <c r="KL239" s="4"/>
      <c r="KM239" s="4"/>
      <c r="KN239" s="4"/>
      <c r="KO239" s="4"/>
      <c r="KP239" s="4"/>
      <c r="KQ239" s="4"/>
      <c r="KR239" s="4"/>
      <c r="KS239" s="4"/>
      <c r="KT239" s="4"/>
      <c r="KU239" s="4"/>
      <c r="KV239" s="4"/>
      <c r="KW239" s="4"/>
      <c r="KX239" s="4"/>
      <c r="KY239" s="4"/>
      <c r="KZ239" s="4"/>
      <c r="LA239" s="4"/>
      <c r="LB239" s="4"/>
      <c r="LC239" s="4"/>
      <c r="LD239" s="4"/>
      <c r="LE239" s="4"/>
      <c r="LF239" s="4"/>
      <c r="LG239" s="4"/>
      <c r="LH239" s="4"/>
      <c r="LI239" s="4"/>
      <c r="LJ239" s="4"/>
      <c r="LK239" s="4"/>
      <c r="LL239" s="4"/>
      <c r="LM239" s="4"/>
      <c r="LN239" s="4"/>
      <c r="LO239" s="4"/>
      <c r="LP239" s="4"/>
      <c r="LQ239" s="4"/>
      <c r="LR239" s="4"/>
      <c r="LS239" s="4"/>
      <c r="LT239" s="4"/>
      <c r="LU239" s="4"/>
      <c r="LV239" s="4"/>
      <c r="LW239" s="4"/>
      <c r="LX239" s="4"/>
      <c r="LY239" s="4"/>
      <c r="LZ239" s="4"/>
      <c r="MA239" s="4"/>
      <c r="MB239" s="4"/>
      <c r="MC239" s="4"/>
      <c r="MD239" s="4"/>
      <c r="ME239" s="4"/>
      <c r="MF239" s="4"/>
      <c r="MG239" s="4"/>
      <c r="MH239" s="4"/>
      <c r="MI239" s="4"/>
      <c r="MJ239" s="4"/>
      <c r="MK239" s="4"/>
      <c r="ML239" s="4"/>
      <c r="MM239" s="4"/>
      <c r="MN239" s="4"/>
      <c r="MO239" s="4"/>
      <c r="MP239" s="4"/>
      <c r="MQ239" s="4"/>
      <c r="MR239" s="4"/>
      <c r="MS239" s="4"/>
      <c r="MT239" s="4"/>
      <c r="MU239" s="4"/>
      <c r="MV239" s="4"/>
      <c r="MW239" s="4"/>
      <c r="MX239" s="4"/>
      <c r="MY239" s="4"/>
      <c r="MZ239" s="4"/>
      <c r="NA239" s="4"/>
      <c r="NB239" s="4"/>
      <c r="NC239" s="4"/>
      <c r="ND239" s="4"/>
      <c r="NE239" s="4"/>
      <c r="NF239" s="4"/>
      <c r="NG239" s="4"/>
      <c r="NH239" s="4"/>
      <c r="NI239" s="4"/>
      <c r="NJ239" s="4"/>
      <c r="NK239" s="4"/>
      <c r="NL239" s="4"/>
      <c r="NM239" s="4"/>
      <c r="NN239" s="4"/>
      <c r="NO239" s="4"/>
      <c r="NP239" s="4"/>
      <c r="NQ239" s="4"/>
    </row>
    <row r="240" spans="1:381" s="3" customFormat="1" x14ac:dyDescent="0.35">
      <c r="A240" s="6"/>
      <c r="B240" s="5"/>
      <c r="C240" s="5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68"/>
      <c r="P240" s="68"/>
      <c r="Q240" s="68"/>
      <c r="R240" s="6"/>
      <c r="S240" s="5"/>
      <c r="T240" s="5"/>
      <c r="U240" s="5"/>
      <c r="V240" s="5"/>
      <c r="W240" s="5"/>
      <c r="X240" s="122"/>
      <c r="Y240" s="122"/>
      <c r="Z240" s="122"/>
      <c r="AA240" s="122"/>
      <c r="AB240" s="122"/>
      <c r="AC240" s="122"/>
      <c r="AD240" s="122"/>
      <c r="AE240" s="122"/>
      <c r="AF240" s="122"/>
      <c r="AG240" s="122"/>
      <c r="AH240" s="122"/>
      <c r="AI240" s="122"/>
      <c r="AJ240" s="82"/>
      <c r="AK240" s="68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4"/>
      <c r="LM240" s="4"/>
      <c r="LN240" s="4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4"/>
      <c r="MP240" s="4"/>
      <c r="MQ240" s="4"/>
      <c r="MR240" s="4"/>
      <c r="MS240" s="4"/>
      <c r="MT240" s="4"/>
      <c r="MU240" s="4"/>
      <c r="MV240" s="4"/>
      <c r="MW240" s="4"/>
      <c r="MX240" s="4"/>
      <c r="MY240" s="4"/>
      <c r="MZ240" s="4"/>
      <c r="NA240" s="4"/>
      <c r="NB240" s="4"/>
      <c r="NC240" s="4"/>
      <c r="ND240" s="4"/>
      <c r="NE240" s="4"/>
      <c r="NF240" s="4"/>
      <c r="NG240" s="4"/>
      <c r="NH240" s="4"/>
      <c r="NI240" s="4"/>
      <c r="NJ240" s="4"/>
      <c r="NK240" s="4"/>
      <c r="NL240" s="4"/>
      <c r="NM240" s="4"/>
      <c r="NN240" s="4"/>
      <c r="NO240" s="4"/>
      <c r="NP240" s="4"/>
      <c r="NQ240" s="4"/>
    </row>
    <row r="241" spans="1:381" s="3" customFormat="1" x14ac:dyDescent="0.35">
      <c r="A241" s="6"/>
      <c r="B241" s="5"/>
      <c r="C241" s="5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68"/>
      <c r="P241" s="68"/>
      <c r="Q241" s="68"/>
      <c r="R241" s="6"/>
      <c r="S241" s="5"/>
      <c r="T241" s="5"/>
      <c r="U241" s="5"/>
      <c r="V241" s="5"/>
      <c r="W241" s="5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  <c r="AH241" s="122"/>
      <c r="AI241" s="122"/>
      <c r="AJ241" s="82"/>
      <c r="AK241" s="68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4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4"/>
      <c r="MP241" s="4"/>
      <c r="MQ241" s="4"/>
      <c r="MR241" s="4"/>
      <c r="MS241" s="4"/>
      <c r="MT241" s="4"/>
      <c r="MU241" s="4"/>
      <c r="MV241" s="4"/>
      <c r="MW241" s="4"/>
      <c r="MX241" s="4"/>
      <c r="MY241" s="4"/>
      <c r="MZ241" s="4"/>
      <c r="NA241" s="4"/>
      <c r="NB241" s="4"/>
      <c r="NC241" s="4"/>
      <c r="ND241" s="4"/>
      <c r="NE241" s="4"/>
      <c r="NF241" s="4"/>
      <c r="NG241" s="4"/>
      <c r="NH241" s="4"/>
      <c r="NI241" s="4"/>
      <c r="NJ241" s="4"/>
      <c r="NK241" s="4"/>
      <c r="NL241" s="4"/>
      <c r="NM241" s="4"/>
      <c r="NN241" s="4"/>
      <c r="NO241" s="4"/>
      <c r="NP241" s="4"/>
      <c r="NQ241" s="4"/>
    </row>
    <row r="242" spans="1:381" s="3" customFormat="1" x14ac:dyDescent="0.35">
      <c r="A242" s="6"/>
      <c r="B242" s="5"/>
      <c r="C242" s="5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68"/>
      <c r="P242" s="68"/>
      <c r="Q242" s="68"/>
      <c r="R242" s="6"/>
      <c r="S242" s="5"/>
      <c r="T242" s="5"/>
      <c r="U242" s="5"/>
      <c r="V242" s="5"/>
      <c r="W242" s="5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  <c r="AH242" s="122"/>
      <c r="AI242" s="122"/>
      <c r="AJ242" s="82"/>
      <c r="AK242" s="68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4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4"/>
      <c r="MP242" s="4"/>
      <c r="MQ242" s="4"/>
      <c r="MR242" s="4"/>
      <c r="MS242" s="4"/>
      <c r="MT242" s="4"/>
      <c r="MU242" s="4"/>
      <c r="MV242" s="4"/>
      <c r="MW242" s="4"/>
      <c r="MX242" s="4"/>
      <c r="MY242" s="4"/>
      <c r="MZ242" s="4"/>
      <c r="NA242" s="4"/>
      <c r="NB242" s="4"/>
      <c r="NC242" s="4"/>
      <c r="ND242" s="4"/>
      <c r="NE242" s="4"/>
      <c r="NF242" s="4"/>
      <c r="NG242" s="4"/>
      <c r="NH242" s="4"/>
      <c r="NI242" s="4"/>
      <c r="NJ242" s="4"/>
      <c r="NK242" s="4"/>
      <c r="NL242" s="4"/>
      <c r="NM242" s="4"/>
      <c r="NN242" s="4"/>
      <c r="NO242" s="4"/>
      <c r="NP242" s="4"/>
      <c r="NQ242" s="4"/>
    </row>
    <row r="243" spans="1:381" s="3" customFormat="1" x14ac:dyDescent="0.35">
      <c r="A243" s="6"/>
      <c r="B243" s="5"/>
      <c r="C243" s="5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68"/>
      <c r="P243" s="68"/>
      <c r="Q243" s="68"/>
      <c r="R243" s="6"/>
      <c r="S243" s="5"/>
      <c r="T243" s="5"/>
      <c r="U243" s="5"/>
      <c r="V243" s="5"/>
      <c r="W243" s="5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  <c r="AH243" s="122"/>
      <c r="AI243" s="122"/>
      <c r="AJ243" s="82"/>
      <c r="AK243" s="68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</row>
    <row r="244" spans="1:381" s="3" customFormat="1" x14ac:dyDescent="0.35">
      <c r="A244" s="6"/>
      <c r="B244" s="5"/>
      <c r="C244" s="5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68"/>
      <c r="P244" s="68"/>
      <c r="Q244" s="68"/>
      <c r="R244" s="6"/>
      <c r="S244" s="5"/>
      <c r="T244" s="5"/>
      <c r="U244" s="5"/>
      <c r="V244" s="5"/>
      <c r="W244" s="5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  <c r="AH244" s="122"/>
      <c r="AI244" s="122"/>
      <c r="AJ244" s="82"/>
      <c r="AK244" s="68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4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4"/>
      <c r="MP244" s="4"/>
      <c r="MQ244" s="4"/>
      <c r="MR244" s="4"/>
      <c r="MS244" s="4"/>
      <c r="MT244" s="4"/>
      <c r="MU244" s="4"/>
      <c r="MV244" s="4"/>
      <c r="MW244" s="4"/>
      <c r="MX244" s="4"/>
      <c r="MY244" s="4"/>
      <c r="MZ244" s="4"/>
      <c r="NA244" s="4"/>
      <c r="NB244" s="4"/>
      <c r="NC244" s="4"/>
      <c r="ND244" s="4"/>
      <c r="NE244" s="4"/>
      <c r="NF244" s="4"/>
      <c r="NG244" s="4"/>
      <c r="NH244" s="4"/>
      <c r="NI244" s="4"/>
      <c r="NJ244" s="4"/>
      <c r="NK244" s="4"/>
      <c r="NL244" s="4"/>
      <c r="NM244" s="4"/>
      <c r="NN244" s="4"/>
      <c r="NO244" s="4"/>
      <c r="NP244" s="4"/>
      <c r="NQ244" s="4"/>
    </row>
    <row r="245" spans="1:381" s="3" customFormat="1" x14ac:dyDescent="0.35">
      <c r="A245" s="6"/>
      <c r="B245" s="5"/>
      <c r="C245" s="5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68"/>
      <c r="P245" s="68"/>
      <c r="Q245" s="68"/>
      <c r="R245" s="6"/>
      <c r="S245" s="5"/>
      <c r="T245" s="5"/>
      <c r="U245" s="5"/>
      <c r="V245" s="5"/>
      <c r="W245" s="5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  <c r="AH245" s="122"/>
      <c r="AI245" s="122"/>
      <c r="AJ245" s="82"/>
      <c r="AK245" s="68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4"/>
      <c r="LM245" s="4"/>
      <c r="LN245" s="4"/>
      <c r="LO245" s="4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4"/>
      <c r="MP245" s="4"/>
      <c r="MQ245" s="4"/>
      <c r="MR245" s="4"/>
      <c r="MS245" s="4"/>
      <c r="MT245" s="4"/>
      <c r="MU245" s="4"/>
      <c r="MV245" s="4"/>
      <c r="MW245" s="4"/>
      <c r="MX245" s="4"/>
      <c r="MY245" s="4"/>
      <c r="MZ245" s="4"/>
      <c r="NA245" s="4"/>
      <c r="NB245" s="4"/>
      <c r="NC245" s="4"/>
      <c r="ND245" s="4"/>
      <c r="NE245" s="4"/>
      <c r="NF245" s="4"/>
      <c r="NG245" s="4"/>
      <c r="NH245" s="4"/>
      <c r="NI245" s="4"/>
      <c r="NJ245" s="4"/>
      <c r="NK245" s="4"/>
      <c r="NL245" s="4"/>
      <c r="NM245" s="4"/>
      <c r="NN245" s="4"/>
      <c r="NO245" s="4"/>
      <c r="NP245" s="4"/>
      <c r="NQ245" s="4"/>
    </row>
    <row r="246" spans="1:381" s="3" customFormat="1" x14ac:dyDescent="0.35">
      <c r="A246" s="6"/>
      <c r="B246" s="5"/>
      <c r="C246" s="5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68"/>
      <c r="P246" s="68"/>
      <c r="Q246" s="68"/>
      <c r="R246" s="6"/>
      <c r="S246" s="5"/>
      <c r="T246" s="5"/>
      <c r="U246" s="5"/>
      <c r="V246" s="5"/>
      <c r="W246" s="5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122"/>
      <c r="AH246" s="122"/>
      <c r="AI246" s="122"/>
      <c r="AJ246" s="82"/>
      <c r="AK246" s="68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4"/>
      <c r="LM246" s="4"/>
      <c r="LN246" s="4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4"/>
      <c r="MP246" s="4"/>
      <c r="MQ246" s="4"/>
      <c r="MR246" s="4"/>
      <c r="MS246" s="4"/>
      <c r="MT246" s="4"/>
      <c r="MU246" s="4"/>
      <c r="MV246" s="4"/>
      <c r="MW246" s="4"/>
      <c r="MX246" s="4"/>
      <c r="MY246" s="4"/>
      <c r="MZ246" s="4"/>
      <c r="NA246" s="4"/>
      <c r="NB246" s="4"/>
      <c r="NC246" s="4"/>
      <c r="ND246" s="4"/>
      <c r="NE246" s="4"/>
      <c r="NF246" s="4"/>
      <c r="NG246" s="4"/>
      <c r="NH246" s="4"/>
      <c r="NI246" s="4"/>
      <c r="NJ246" s="4"/>
      <c r="NK246" s="4"/>
      <c r="NL246" s="4"/>
      <c r="NM246" s="4"/>
      <c r="NN246" s="4"/>
      <c r="NO246" s="4"/>
      <c r="NP246" s="4"/>
      <c r="NQ246" s="4"/>
    </row>
    <row r="247" spans="1:381" s="3" customFormat="1" x14ac:dyDescent="0.35">
      <c r="A247" s="6"/>
      <c r="B247" s="5"/>
      <c r="C247" s="5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68"/>
      <c r="P247" s="68"/>
      <c r="Q247" s="68"/>
      <c r="R247" s="6"/>
      <c r="S247" s="5"/>
      <c r="T247" s="5"/>
      <c r="U247" s="5"/>
      <c r="V247" s="5"/>
      <c r="W247" s="5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  <c r="AH247" s="122"/>
      <c r="AI247" s="122"/>
      <c r="AJ247" s="82"/>
      <c r="AK247" s="68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4"/>
      <c r="KE247" s="4"/>
      <c r="KF247" s="4"/>
      <c r="KG247" s="4"/>
      <c r="KH247" s="4"/>
      <c r="KI247" s="4"/>
      <c r="KJ247" s="4"/>
      <c r="KK247" s="4"/>
      <c r="KL247" s="4"/>
      <c r="KM247" s="4"/>
      <c r="KN247" s="4"/>
      <c r="KO247" s="4"/>
      <c r="KP247" s="4"/>
      <c r="KQ247" s="4"/>
      <c r="KR247" s="4"/>
      <c r="KS247" s="4"/>
      <c r="KT247" s="4"/>
      <c r="KU247" s="4"/>
      <c r="KV247" s="4"/>
      <c r="KW247" s="4"/>
      <c r="KX247" s="4"/>
      <c r="KY247" s="4"/>
      <c r="KZ247" s="4"/>
      <c r="LA247" s="4"/>
      <c r="LB247" s="4"/>
      <c r="LC247" s="4"/>
      <c r="LD247" s="4"/>
      <c r="LE247" s="4"/>
      <c r="LF247" s="4"/>
      <c r="LG247" s="4"/>
      <c r="LH247" s="4"/>
      <c r="LI247" s="4"/>
      <c r="LJ247" s="4"/>
      <c r="LK247" s="4"/>
      <c r="LL247" s="4"/>
      <c r="LM247" s="4"/>
      <c r="LN247" s="4"/>
      <c r="LO247" s="4"/>
      <c r="LP247" s="4"/>
      <c r="LQ247" s="4"/>
      <c r="LR247" s="4"/>
      <c r="LS247" s="4"/>
      <c r="LT247" s="4"/>
      <c r="LU247" s="4"/>
      <c r="LV247" s="4"/>
      <c r="LW247" s="4"/>
      <c r="LX247" s="4"/>
      <c r="LY247" s="4"/>
      <c r="LZ247" s="4"/>
      <c r="MA247" s="4"/>
      <c r="MB247" s="4"/>
      <c r="MC247" s="4"/>
      <c r="MD247" s="4"/>
      <c r="ME247" s="4"/>
      <c r="MF247" s="4"/>
      <c r="MG247" s="4"/>
      <c r="MH247" s="4"/>
      <c r="MI247" s="4"/>
      <c r="MJ247" s="4"/>
      <c r="MK247" s="4"/>
      <c r="ML247" s="4"/>
      <c r="MM247" s="4"/>
      <c r="MN247" s="4"/>
      <c r="MO247" s="4"/>
      <c r="MP247" s="4"/>
      <c r="MQ247" s="4"/>
      <c r="MR247" s="4"/>
      <c r="MS247" s="4"/>
      <c r="MT247" s="4"/>
      <c r="MU247" s="4"/>
      <c r="MV247" s="4"/>
      <c r="MW247" s="4"/>
      <c r="MX247" s="4"/>
      <c r="MY247" s="4"/>
      <c r="MZ247" s="4"/>
      <c r="NA247" s="4"/>
      <c r="NB247" s="4"/>
      <c r="NC247" s="4"/>
      <c r="ND247" s="4"/>
      <c r="NE247" s="4"/>
      <c r="NF247" s="4"/>
      <c r="NG247" s="4"/>
      <c r="NH247" s="4"/>
      <c r="NI247" s="4"/>
      <c r="NJ247" s="4"/>
      <c r="NK247" s="4"/>
      <c r="NL247" s="4"/>
      <c r="NM247" s="4"/>
      <c r="NN247" s="4"/>
      <c r="NO247" s="4"/>
      <c r="NP247" s="4"/>
      <c r="NQ247" s="4"/>
    </row>
    <row r="248" spans="1:381" s="3" customFormat="1" x14ac:dyDescent="0.35">
      <c r="A248" s="6"/>
      <c r="B248" s="5"/>
      <c r="C248" s="5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68"/>
      <c r="P248" s="68"/>
      <c r="Q248" s="68"/>
      <c r="R248" s="6"/>
      <c r="S248" s="5"/>
      <c r="T248" s="5"/>
      <c r="U248" s="5"/>
      <c r="V248" s="5"/>
      <c r="W248" s="5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122"/>
      <c r="AJ248" s="82"/>
      <c r="AK248" s="68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  <c r="IY248" s="4"/>
      <c r="IZ248" s="4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4"/>
      <c r="KE248" s="4"/>
      <c r="KF248" s="4"/>
      <c r="KG248" s="4"/>
      <c r="KH248" s="4"/>
      <c r="KI248" s="4"/>
      <c r="KJ248" s="4"/>
      <c r="KK248" s="4"/>
      <c r="KL248" s="4"/>
      <c r="KM248" s="4"/>
      <c r="KN248" s="4"/>
      <c r="KO248" s="4"/>
      <c r="KP248" s="4"/>
      <c r="KQ248" s="4"/>
      <c r="KR248" s="4"/>
      <c r="KS248" s="4"/>
      <c r="KT248" s="4"/>
      <c r="KU248" s="4"/>
      <c r="KV248" s="4"/>
      <c r="KW248" s="4"/>
      <c r="KX248" s="4"/>
      <c r="KY248" s="4"/>
      <c r="KZ248" s="4"/>
      <c r="LA248" s="4"/>
      <c r="LB248" s="4"/>
      <c r="LC248" s="4"/>
      <c r="LD248" s="4"/>
      <c r="LE248" s="4"/>
      <c r="LF248" s="4"/>
      <c r="LG248" s="4"/>
      <c r="LH248" s="4"/>
      <c r="LI248" s="4"/>
      <c r="LJ248" s="4"/>
      <c r="LK248" s="4"/>
      <c r="LL248" s="4"/>
      <c r="LM248" s="4"/>
      <c r="LN248" s="4"/>
      <c r="LO248" s="4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4"/>
      <c r="MH248" s="4"/>
      <c r="MI248" s="4"/>
      <c r="MJ248" s="4"/>
      <c r="MK248" s="4"/>
      <c r="ML248" s="4"/>
      <c r="MM248" s="4"/>
      <c r="MN248" s="4"/>
      <c r="MO248" s="4"/>
      <c r="MP248" s="4"/>
      <c r="MQ248" s="4"/>
      <c r="MR248" s="4"/>
      <c r="MS248" s="4"/>
      <c r="MT248" s="4"/>
      <c r="MU248" s="4"/>
      <c r="MV248" s="4"/>
      <c r="MW248" s="4"/>
      <c r="MX248" s="4"/>
      <c r="MY248" s="4"/>
      <c r="MZ248" s="4"/>
      <c r="NA248" s="4"/>
      <c r="NB248" s="4"/>
      <c r="NC248" s="4"/>
      <c r="ND248" s="4"/>
      <c r="NE248" s="4"/>
      <c r="NF248" s="4"/>
      <c r="NG248" s="4"/>
      <c r="NH248" s="4"/>
      <c r="NI248" s="4"/>
      <c r="NJ248" s="4"/>
      <c r="NK248" s="4"/>
      <c r="NL248" s="4"/>
      <c r="NM248" s="4"/>
      <c r="NN248" s="4"/>
      <c r="NO248" s="4"/>
      <c r="NP248" s="4"/>
      <c r="NQ248" s="4"/>
    </row>
    <row r="249" spans="1:381" s="3" customFormat="1" x14ac:dyDescent="0.35">
      <c r="A249" s="6"/>
      <c r="B249" s="5"/>
      <c r="C249" s="5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68"/>
      <c r="P249" s="68"/>
      <c r="Q249" s="68"/>
      <c r="R249" s="6"/>
      <c r="S249" s="5"/>
      <c r="T249" s="5"/>
      <c r="U249" s="5"/>
      <c r="V249" s="5"/>
      <c r="W249" s="5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82"/>
      <c r="AK249" s="68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</row>
    <row r="250" spans="1:381" s="3" customFormat="1" x14ac:dyDescent="0.35">
      <c r="A250" s="6"/>
      <c r="B250" s="5"/>
      <c r="C250" s="5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68"/>
      <c r="P250" s="68"/>
      <c r="Q250" s="68"/>
      <c r="R250" s="6"/>
      <c r="S250" s="5"/>
      <c r="T250" s="5"/>
      <c r="U250" s="5"/>
      <c r="V250" s="5"/>
      <c r="W250" s="5"/>
      <c r="X250" s="122"/>
      <c r="Y250" s="122"/>
      <c r="Z250" s="122"/>
      <c r="AA250" s="122"/>
      <c r="AB250" s="122"/>
      <c r="AC250" s="122"/>
      <c r="AD250" s="122"/>
      <c r="AE250" s="122"/>
      <c r="AF250" s="122"/>
      <c r="AG250" s="122"/>
      <c r="AH250" s="122"/>
      <c r="AI250" s="122"/>
      <c r="AJ250" s="82"/>
      <c r="AK250" s="68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</row>
    <row r="251" spans="1:381" s="3" customFormat="1" x14ac:dyDescent="0.35">
      <c r="A251" s="6"/>
      <c r="B251" s="5"/>
      <c r="C251" s="5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68"/>
      <c r="P251" s="68"/>
      <c r="Q251" s="68"/>
      <c r="R251" s="6"/>
      <c r="S251" s="5"/>
      <c r="T251" s="5"/>
      <c r="U251" s="5"/>
      <c r="V251" s="5"/>
      <c r="W251" s="5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  <c r="AH251" s="122"/>
      <c r="AI251" s="122"/>
      <c r="AJ251" s="82"/>
      <c r="AK251" s="68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</row>
    <row r="252" spans="1:381" s="3" customFormat="1" x14ac:dyDescent="0.35">
      <c r="A252" s="6"/>
      <c r="B252" s="5"/>
      <c r="C252" s="5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68"/>
      <c r="P252" s="68"/>
      <c r="Q252" s="68"/>
      <c r="R252" s="69"/>
      <c r="S252" s="69"/>
      <c r="T252" s="69"/>
      <c r="U252" s="69"/>
      <c r="V252" s="70"/>
      <c r="W252" s="70"/>
      <c r="X252" s="122"/>
      <c r="Y252" s="122"/>
      <c r="Z252" s="122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81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</row>
    <row r="253" spans="1:381" s="3" customFormat="1" x14ac:dyDescent="0.35">
      <c r="A253" s="6"/>
      <c r="B253" s="5"/>
      <c r="C253" s="5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68"/>
      <c r="P253" s="68"/>
      <c r="Q253" s="68"/>
      <c r="R253" s="69"/>
      <c r="S253" s="69"/>
      <c r="T253" s="69"/>
      <c r="U253" s="69"/>
      <c r="V253" s="70"/>
      <c r="W253" s="70"/>
      <c r="X253" s="122"/>
      <c r="Y253" s="122"/>
      <c r="Z253" s="122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81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</row>
    <row r="254" spans="1:381" s="3" customFormat="1" x14ac:dyDescent="0.35">
      <c r="A254" s="6"/>
      <c r="B254" s="5"/>
      <c r="C254" s="5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68"/>
      <c r="P254" s="68"/>
      <c r="Q254" s="68"/>
      <c r="R254" s="69"/>
      <c r="S254" s="69"/>
      <c r="T254" s="69"/>
      <c r="U254" s="69"/>
      <c r="V254" s="70"/>
      <c r="W254" s="70"/>
      <c r="X254" s="122"/>
      <c r="Y254" s="122"/>
      <c r="Z254" s="122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81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</row>
    <row r="255" spans="1:381" s="3" customFormat="1" x14ac:dyDescent="0.35">
      <c r="A255" s="6"/>
      <c r="B255" s="5"/>
      <c r="C255" s="5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68"/>
      <c r="P255" s="68"/>
      <c r="Q255" s="68"/>
      <c r="R255" s="69"/>
      <c r="S255" s="69"/>
      <c r="T255" s="69"/>
      <c r="U255" s="69"/>
      <c r="V255" s="70"/>
      <c r="W255" s="70"/>
      <c r="X255" s="122"/>
      <c r="Y255" s="122"/>
      <c r="Z255" s="122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81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</row>
    <row r="256" spans="1:381" s="3" customFormat="1" x14ac:dyDescent="0.35">
      <c r="A256" s="6"/>
      <c r="B256" s="5"/>
      <c r="C256" s="5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68"/>
      <c r="P256" s="68"/>
      <c r="Q256" s="68"/>
      <c r="R256" s="69"/>
      <c r="S256" s="69"/>
      <c r="T256" s="69"/>
      <c r="U256" s="69"/>
      <c r="V256" s="70"/>
      <c r="W256" s="70"/>
      <c r="X256" s="122"/>
      <c r="Y256" s="122"/>
      <c r="Z256" s="122"/>
      <c r="AA256" s="123"/>
      <c r="AB256" s="123"/>
      <c r="AC256" s="123"/>
      <c r="AD256" s="123"/>
      <c r="AE256" s="123"/>
      <c r="AF256" s="123"/>
      <c r="AG256" s="123"/>
      <c r="AH256" s="123"/>
      <c r="AI256" s="123"/>
      <c r="AJ256" s="81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</row>
    <row r="257" spans="1:381" s="3" customFormat="1" x14ac:dyDescent="0.35">
      <c r="A257" s="6"/>
      <c r="B257" s="5"/>
      <c r="C257" s="5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68"/>
      <c r="P257" s="68"/>
      <c r="Q257" s="68"/>
      <c r="R257" s="69"/>
      <c r="S257" s="69"/>
      <c r="T257" s="69"/>
      <c r="U257" s="69"/>
      <c r="V257" s="70"/>
      <c r="W257" s="70"/>
      <c r="X257" s="122"/>
      <c r="Y257" s="122"/>
      <c r="Z257" s="122"/>
      <c r="AA257" s="123"/>
      <c r="AB257" s="123"/>
      <c r="AC257" s="123"/>
      <c r="AD257" s="123"/>
      <c r="AE257" s="123"/>
      <c r="AF257" s="123"/>
      <c r="AG257" s="123"/>
      <c r="AH257" s="123"/>
      <c r="AI257" s="123"/>
      <c r="AJ257" s="81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</row>
    <row r="258" spans="1:381" x14ac:dyDescent="0.3">
      <c r="AJ258" s="81"/>
    </row>
    <row r="259" spans="1:381" x14ac:dyDescent="0.3">
      <c r="AJ259" s="81"/>
    </row>
    <row r="260" spans="1:381" x14ac:dyDescent="0.3">
      <c r="AJ260" s="81"/>
    </row>
    <row r="261" spans="1:381" x14ac:dyDescent="0.3">
      <c r="AJ261" s="81"/>
    </row>
  </sheetData>
  <autoFilter ref="C7:W88" xr:uid="{00000000-0009-0000-0000-000000000000}">
    <filterColumn colId="5" showButton="0"/>
    <filterColumn colId="6" showButton="0"/>
  </autoFilter>
  <mergeCells count="72">
    <mergeCell ref="AH6:AH7"/>
    <mergeCell ref="W1:W4"/>
    <mergeCell ref="Y6:Y7"/>
    <mergeCell ref="AD6:AD7"/>
    <mergeCell ref="B45:B48"/>
    <mergeCell ref="B49:B52"/>
    <mergeCell ref="B61:B64"/>
    <mergeCell ref="B57:B60"/>
    <mergeCell ref="B103:B106"/>
    <mergeCell ref="B99:B102"/>
    <mergeCell ref="B53:B56"/>
    <mergeCell ref="S7:S8"/>
    <mergeCell ref="A166:AI166"/>
    <mergeCell ref="B111:B113"/>
    <mergeCell ref="B114:B116"/>
    <mergeCell ref="B129:B132"/>
    <mergeCell ref="A70:AI70"/>
    <mergeCell ref="A91:AI91"/>
    <mergeCell ref="B71:B72"/>
    <mergeCell ref="B73:B74"/>
    <mergeCell ref="B75:B76"/>
    <mergeCell ref="B77:B78"/>
    <mergeCell ref="B79:B81"/>
    <mergeCell ref="B82:B84"/>
    <mergeCell ref="B85:B86"/>
    <mergeCell ref="B87:B88"/>
    <mergeCell ref="B89:B90"/>
    <mergeCell ref="B95:B98"/>
    <mergeCell ref="B92:B94"/>
    <mergeCell ref="B107:B110"/>
    <mergeCell ref="B7:B8"/>
    <mergeCell ref="D6:O6"/>
    <mergeCell ref="A44:AI44"/>
    <mergeCell ref="A9:AI9"/>
    <mergeCell ref="A7:A8"/>
    <mergeCell ref="C7:C8"/>
    <mergeCell ref="D7:D8"/>
    <mergeCell ref="E7:E8"/>
    <mergeCell ref="B22:B24"/>
    <mergeCell ref="R7:R8"/>
    <mergeCell ref="T7:T8"/>
    <mergeCell ref="AF6:AF7"/>
    <mergeCell ref="AG6:AG7"/>
    <mergeCell ref="B10:B15"/>
    <mergeCell ref="B16:B21"/>
    <mergeCell ref="AB6:AB7"/>
    <mergeCell ref="AC6:AC7"/>
    <mergeCell ref="X6:X7"/>
    <mergeCell ref="Z6:Z7"/>
    <mergeCell ref="G7:G8"/>
    <mergeCell ref="H7:J7"/>
    <mergeCell ref="K7:K8"/>
    <mergeCell ref="L7:L8"/>
    <mergeCell ref="N7:N8"/>
    <mergeCell ref="P7:P8"/>
    <mergeCell ref="M7:M8"/>
    <mergeCell ref="B38:B40"/>
    <mergeCell ref="B25:B27"/>
    <mergeCell ref="B32:B34"/>
    <mergeCell ref="B35:B37"/>
    <mergeCell ref="B28:B31"/>
    <mergeCell ref="F7:F8"/>
    <mergeCell ref="A141:AI141"/>
    <mergeCell ref="B142:B147"/>
    <mergeCell ref="B148:B153"/>
    <mergeCell ref="B154:B159"/>
    <mergeCell ref="B160:B165"/>
    <mergeCell ref="B137:B140"/>
    <mergeCell ref="B117:B120"/>
    <mergeCell ref="B121:B124"/>
    <mergeCell ref="B125:B128"/>
    <mergeCell ref="B133:B136"/>
  </mergeCells>
  <phoneticPr fontId="2" type="noConversion"/>
  <conditionalFormatting sqref="O10:O239">
    <cfRule type="colorScale" priority="1">
      <colorScale>
        <cfvo type="num" val="0"/>
        <cfvo type="num" val="1"/>
        <color theme="5"/>
        <color rgb="FF00B050"/>
      </colorScale>
    </cfRule>
  </conditionalFormatting>
  <hyperlinks>
    <hyperlink ref="V4" r:id="rId1" xr:uid="{B491F5CA-B1A6-4D1E-BBBE-F8A362068059}"/>
    <hyperlink ref="V3" r:id="rId2" display="8-951-951-88-68 kristmax@elki59.ru" xr:uid="{33892A6C-CB94-4A9E-A6E4-0EE2195FACA9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2025-08-20T09:59:45Z</dcterms:modified>
</cp:coreProperties>
</file>